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FCE4BD18-2C27-44F7-BE2A-9BB535F3C218}" xr6:coauthVersionLast="44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4" l="1"/>
  <c r="E9" i="4"/>
  <c r="Q3" i="2"/>
  <c r="R3" i="2"/>
  <c r="S3" i="2"/>
  <c r="Q4" i="2"/>
  <c r="R4" i="2"/>
  <c r="S4" i="2"/>
  <c r="Q5" i="2"/>
  <c r="R5" i="2"/>
  <c r="S5" i="2"/>
  <c r="Q6" i="2"/>
  <c r="R6" i="2"/>
  <c r="S6" i="2"/>
  <c r="Q7" i="2"/>
  <c r="R7" i="2"/>
  <c r="S7" i="2"/>
  <c r="Q8" i="2"/>
  <c r="R8" i="2"/>
  <c r="S8" i="2"/>
  <c r="Q9" i="2"/>
  <c r="R9" i="2"/>
  <c r="S9" i="2"/>
  <c r="Q10" i="2"/>
  <c r="R10" i="2"/>
  <c r="S10" i="2"/>
  <c r="Q11" i="2"/>
  <c r="R11" i="2"/>
  <c r="S11" i="2"/>
  <c r="Q12" i="2"/>
  <c r="R12" i="2"/>
  <c r="S12" i="2"/>
  <c r="Q13" i="2"/>
  <c r="R13" i="2"/>
  <c r="S13" i="2"/>
  <c r="Q14" i="2"/>
  <c r="R14" i="2"/>
  <c r="S14" i="2"/>
  <c r="Q15" i="2"/>
  <c r="R15" i="2"/>
  <c r="S15" i="2"/>
  <c r="Q16" i="2"/>
  <c r="R16" i="2"/>
  <c r="S16" i="2"/>
  <c r="Q17" i="2"/>
  <c r="R17" i="2"/>
  <c r="S17" i="2"/>
  <c r="Q18" i="2"/>
  <c r="R18" i="2"/>
  <c r="S18" i="2"/>
  <c r="Q19" i="2"/>
  <c r="R19" i="2"/>
  <c r="S19" i="2"/>
  <c r="Q20" i="2"/>
  <c r="R20" i="2"/>
  <c r="S20" i="2"/>
  <c r="Q21" i="2"/>
  <c r="R21" i="2"/>
  <c r="S21" i="2"/>
  <c r="Q22" i="2"/>
  <c r="R22" i="2"/>
  <c r="S22" i="2"/>
  <c r="R2" i="2"/>
  <c r="S2" i="2"/>
  <c r="I3" i="2"/>
  <c r="J3" i="2"/>
  <c r="K3" i="2"/>
  <c r="I4" i="2"/>
  <c r="J4" i="2"/>
  <c r="K4" i="2"/>
  <c r="I5" i="2"/>
  <c r="J5" i="2"/>
  <c r="K5" i="2"/>
  <c r="I6" i="2"/>
  <c r="J6" i="2"/>
  <c r="K6" i="2"/>
  <c r="I7" i="2"/>
  <c r="J7" i="2"/>
  <c r="K7" i="2"/>
  <c r="I8" i="2"/>
  <c r="J8" i="2"/>
  <c r="K8" i="2"/>
  <c r="I9" i="2"/>
  <c r="J9" i="2"/>
  <c r="K9" i="2"/>
  <c r="I10" i="2"/>
  <c r="J10" i="2"/>
  <c r="K10" i="2"/>
  <c r="I11" i="2"/>
  <c r="J11" i="2"/>
  <c r="K11" i="2"/>
  <c r="I12" i="2"/>
  <c r="J12" i="2"/>
  <c r="K12" i="2"/>
  <c r="I13" i="2"/>
  <c r="J13" i="2"/>
  <c r="K13" i="2"/>
  <c r="I14" i="2"/>
  <c r="J14" i="2"/>
  <c r="K14" i="2"/>
  <c r="I15" i="2"/>
  <c r="J15" i="2"/>
  <c r="K15" i="2"/>
  <c r="I16" i="2"/>
  <c r="J16" i="2"/>
  <c r="K16" i="2"/>
  <c r="I17" i="2"/>
  <c r="J17" i="2"/>
  <c r="K17" i="2"/>
  <c r="I18" i="2"/>
  <c r="J18" i="2"/>
  <c r="K18" i="2"/>
  <c r="I19" i="2"/>
  <c r="J19" i="2"/>
  <c r="K19" i="2"/>
  <c r="I20" i="2"/>
  <c r="J20" i="2"/>
  <c r="K20" i="2"/>
  <c r="I21" i="2"/>
  <c r="J21" i="2"/>
  <c r="K21" i="2"/>
  <c r="I22" i="2"/>
  <c r="J22" i="2"/>
  <c r="K22" i="2"/>
  <c r="J2" i="2"/>
  <c r="K2" i="2"/>
  <c r="I23" i="3" l="1"/>
  <c r="I22" i="3"/>
  <c r="I21" i="3"/>
  <c r="I20" i="3"/>
  <c r="I19" i="3"/>
  <c r="I18" i="3"/>
  <c r="I17" i="3"/>
  <c r="I16" i="3"/>
  <c r="I15" i="3"/>
  <c r="I14" i="3"/>
  <c r="I13" i="3"/>
  <c r="I29" i="4" l="1"/>
  <c r="K30" i="4"/>
  <c r="E24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F4" i="4"/>
  <c r="F3" i="4"/>
  <c r="L3" i="2"/>
  <c r="T3" i="2" s="1"/>
  <c r="L4" i="2"/>
  <c r="T4" i="2" s="1"/>
  <c r="L5" i="2"/>
  <c r="T5" i="2" s="1"/>
  <c r="L6" i="2"/>
  <c r="T6" i="2" s="1"/>
  <c r="L7" i="2"/>
  <c r="T7" i="2" s="1"/>
  <c r="L8" i="2"/>
  <c r="T8" i="2" s="1"/>
  <c r="L9" i="2"/>
  <c r="T9" i="2" s="1"/>
  <c r="L10" i="2"/>
  <c r="T10" i="2" s="1"/>
  <c r="L11" i="2"/>
  <c r="T11" i="2" s="1"/>
  <c r="L12" i="2"/>
  <c r="T12" i="2" s="1"/>
  <c r="L13" i="2"/>
  <c r="T13" i="2" s="1"/>
  <c r="L14" i="2"/>
  <c r="T14" i="2" s="1"/>
  <c r="L15" i="2"/>
  <c r="T15" i="2" s="1"/>
  <c r="L16" i="2"/>
  <c r="T16" i="2" s="1"/>
  <c r="L17" i="2"/>
  <c r="T17" i="2" s="1"/>
  <c r="L18" i="2"/>
  <c r="T18" i="2" s="1"/>
  <c r="L19" i="2"/>
  <c r="T19" i="2" s="1"/>
  <c r="L20" i="2"/>
  <c r="T20" i="2" s="1"/>
  <c r="L21" i="2"/>
  <c r="T21" i="2" s="1"/>
  <c r="L22" i="2"/>
  <c r="T22" i="2" s="1"/>
  <c r="I2" i="2"/>
  <c r="Q2" i="2" s="1"/>
  <c r="L2" i="2"/>
  <c r="T2" i="2" s="1"/>
  <c r="F10" i="4" l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B17" i="4"/>
  <c r="D3" i="4"/>
  <c r="D4" i="4"/>
  <c r="C4" i="4"/>
  <c r="C3" i="4"/>
  <c r="D22" i="2"/>
  <c r="H22" i="2" s="1"/>
  <c r="C22" i="2"/>
  <c r="G22" i="2" s="1"/>
  <c r="B22" i="2"/>
  <c r="F22" i="2" s="1"/>
  <c r="D21" i="2"/>
  <c r="H21" i="2" s="1"/>
  <c r="C21" i="2"/>
  <c r="G21" i="2" s="1"/>
  <c r="B21" i="2"/>
  <c r="F21" i="2" s="1"/>
  <c r="D20" i="2"/>
  <c r="H20" i="2" s="1"/>
  <c r="C20" i="2"/>
  <c r="G20" i="2" s="1"/>
  <c r="B20" i="2"/>
  <c r="F20" i="2" s="1"/>
  <c r="D19" i="2"/>
  <c r="H19" i="2" s="1"/>
  <c r="C19" i="2"/>
  <c r="G19" i="2" s="1"/>
  <c r="B19" i="2"/>
  <c r="F19" i="2" s="1"/>
  <c r="D18" i="2"/>
  <c r="H18" i="2" s="1"/>
  <c r="C18" i="2"/>
  <c r="G18" i="2" s="1"/>
  <c r="B18" i="2"/>
  <c r="F18" i="2" s="1"/>
  <c r="D17" i="2"/>
  <c r="H17" i="2" s="1"/>
  <c r="C17" i="2"/>
  <c r="G17" i="2" s="1"/>
  <c r="B17" i="2"/>
  <c r="F17" i="2" s="1"/>
  <c r="D16" i="2"/>
  <c r="H16" i="2" s="1"/>
  <c r="C16" i="2"/>
  <c r="G16" i="2" s="1"/>
  <c r="B16" i="2"/>
  <c r="F16" i="2" s="1"/>
  <c r="D15" i="2"/>
  <c r="H15" i="2" s="1"/>
  <c r="C15" i="2"/>
  <c r="G15" i="2" s="1"/>
  <c r="B15" i="2"/>
  <c r="F15" i="2" s="1"/>
  <c r="D14" i="2"/>
  <c r="H14" i="2" s="1"/>
  <c r="C14" i="2"/>
  <c r="G14" i="2" s="1"/>
  <c r="B14" i="2"/>
  <c r="F14" i="2" s="1"/>
  <c r="D13" i="2"/>
  <c r="H13" i="2" s="1"/>
  <c r="C13" i="2"/>
  <c r="G13" i="2" s="1"/>
  <c r="B13" i="2"/>
  <c r="F13" i="2" s="1"/>
  <c r="D12" i="2"/>
  <c r="H12" i="2" s="1"/>
  <c r="C12" i="2"/>
  <c r="G12" i="2" s="1"/>
  <c r="B12" i="2"/>
  <c r="F12" i="2" s="1"/>
  <c r="D11" i="2"/>
  <c r="H11" i="2" s="1"/>
  <c r="C11" i="2"/>
  <c r="G11" i="2" s="1"/>
  <c r="B11" i="2"/>
  <c r="F11" i="2" s="1"/>
  <c r="D10" i="2"/>
  <c r="H10" i="2" s="1"/>
  <c r="C10" i="2"/>
  <c r="G10" i="2" s="1"/>
  <c r="B10" i="2"/>
  <c r="F10" i="2" s="1"/>
  <c r="D9" i="2"/>
  <c r="H9" i="2" s="1"/>
  <c r="C9" i="2"/>
  <c r="G9" i="2" s="1"/>
  <c r="B9" i="2"/>
  <c r="F9" i="2" s="1"/>
  <c r="D8" i="2"/>
  <c r="H8" i="2" s="1"/>
  <c r="C8" i="2"/>
  <c r="G8" i="2" s="1"/>
  <c r="B8" i="2"/>
  <c r="F8" i="2" s="1"/>
  <c r="D7" i="2"/>
  <c r="H7" i="2" s="1"/>
  <c r="C7" i="2"/>
  <c r="G7" i="2" s="1"/>
  <c r="B7" i="2"/>
  <c r="F7" i="2" s="1"/>
  <c r="D6" i="2"/>
  <c r="H6" i="2" s="1"/>
  <c r="C6" i="2"/>
  <c r="G6" i="2" s="1"/>
  <c r="B6" i="2"/>
  <c r="F6" i="2" s="1"/>
  <c r="D5" i="2"/>
  <c r="H5" i="2" s="1"/>
  <c r="C5" i="2"/>
  <c r="G5" i="2" s="1"/>
  <c r="B5" i="2"/>
  <c r="F5" i="2" s="1"/>
  <c r="D4" i="2"/>
  <c r="H4" i="2" s="1"/>
  <c r="C4" i="2"/>
  <c r="G4" i="2" s="1"/>
  <c r="B4" i="2"/>
  <c r="F4" i="2" s="1"/>
  <c r="D3" i="2"/>
  <c r="H3" i="2" s="1"/>
  <c r="C3" i="2"/>
  <c r="G3" i="2" s="1"/>
  <c r="B3" i="2"/>
  <c r="F3" i="2" s="1"/>
  <c r="D2" i="2"/>
  <c r="H2" i="2" s="1"/>
  <c r="C2" i="2"/>
  <c r="G2" i="2" s="1"/>
  <c r="B2" i="2"/>
  <c r="F2" i="2" s="1"/>
  <c r="F22" i="4" l="1"/>
  <c r="B24" i="4" s="1"/>
  <c r="F23" i="4"/>
  <c r="L28" i="4"/>
  <c r="H30" i="4" s="1"/>
  <c r="L29" i="4"/>
  <c r="P18" i="2"/>
  <c r="J30" i="4"/>
  <c r="P8" i="2"/>
  <c r="P17" i="2"/>
  <c r="N6" i="2"/>
  <c r="I30" i="4"/>
  <c r="D24" i="4"/>
  <c r="N3" i="2"/>
  <c r="O4" i="2"/>
  <c r="P5" i="2"/>
  <c r="P6" i="2"/>
  <c r="N8" i="2"/>
  <c r="N9" i="2"/>
  <c r="O10" i="2"/>
  <c r="P11" i="2"/>
  <c r="N13" i="2"/>
  <c r="O14" i="2"/>
  <c r="P15" i="2"/>
  <c r="N17" i="2"/>
  <c r="N18" i="2"/>
  <c r="N19" i="2"/>
  <c r="O20" i="2"/>
  <c r="P21" i="2"/>
  <c r="N2" i="2"/>
  <c r="O3" i="2"/>
  <c r="P4" i="2"/>
  <c r="N7" i="2"/>
  <c r="O8" i="2"/>
  <c r="O9" i="2"/>
  <c r="P10" i="2"/>
  <c r="N12" i="2"/>
  <c r="O13" i="2"/>
  <c r="P14" i="2"/>
  <c r="N16" i="2"/>
  <c r="O17" i="2"/>
  <c r="O18" i="2"/>
  <c r="O19" i="2"/>
  <c r="P20" i="2"/>
  <c r="N22" i="2"/>
  <c r="B10" i="4" s="1"/>
  <c r="D18" i="4"/>
  <c r="O2" i="2"/>
  <c r="P3" i="2"/>
  <c r="N5" i="2"/>
  <c r="O7" i="2"/>
  <c r="P9" i="2"/>
  <c r="N11" i="2"/>
  <c r="O12" i="2"/>
  <c r="C9" i="4" s="1"/>
  <c r="P13" i="2"/>
  <c r="N15" i="2"/>
  <c r="O16" i="2"/>
  <c r="P19" i="2"/>
  <c r="N21" i="2"/>
  <c r="O22" i="2"/>
  <c r="C10" i="4" s="1"/>
  <c r="P2" i="2"/>
  <c r="N4" i="2"/>
  <c r="O5" i="2"/>
  <c r="O6" i="2"/>
  <c r="P7" i="2"/>
  <c r="N10" i="2"/>
  <c r="O11" i="2"/>
  <c r="P12" i="2"/>
  <c r="D9" i="4" s="1"/>
  <c r="N14" i="2"/>
  <c r="O15" i="2"/>
  <c r="P16" i="2"/>
  <c r="N20" i="2"/>
  <c r="O21" i="2"/>
  <c r="P22" i="2"/>
  <c r="D10" i="4" s="1"/>
  <c r="E17" i="4"/>
  <c r="C24" i="4"/>
  <c r="E16" i="4"/>
  <c r="B18" i="4" s="1"/>
  <c r="C18" i="4"/>
  <c r="F30" i="4" l="1"/>
  <c r="L30" i="4"/>
  <c r="D30" i="4"/>
  <c r="G30" i="4"/>
  <c r="E30" i="4"/>
  <c r="C30" i="4"/>
  <c r="B30" i="4"/>
  <c r="V20" i="2"/>
  <c r="B21" i="3" s="1"/>
  <c r="D21" i="3" s="1"/>
  <c r="V17" i="2"/>
  <c r="B18" i="3" s="1"/>
  <c r="D18" i="3" s="1"/>
  <c r="V9" i="2"/>
  <c r="B10" i="3" s="1"/>
  <c r="D10" i="3" s="1"/>
  <c r="V2" i="2"/>
  <c r="B3" i="3" s="1"/>
  <c r="V3" i="2"/>
  <c r="B4" i="3" s="1"/>
  <c r="D4" i="3" s="1"/>
  <c r="V10" i="2"/>
  <c r="B11" i="3" s="1"/>
  <c r="D11" i="3" s="1"/>
  <c r="V4" i="2"/>
  <c r="B5" i="3" s="1"/>
  <c r="D5" i="3" s="1"/>
  <c r="V14" i="2"/>
  <c r="B15" i="3" s="1"/>
  <c r="D15" i="3" s="1"/>
  <c r="V6" i="2"/>
  <c r="B7" i="3" s="1"/>
  <c r="D7" i="3" s="1"/>
  <c r="V21" i="2"/>
  <c r="B22" i="3" s="1"/>
  <c r="D22" i="3" s="1"/>
  <c r="V19" i="2"/>
  <c r="B20" i="3" s="1"/>
  <c r="D20" i="3" s="1"/>
  <c r="V7" i="2"/>
  <c r="B8" i="3" s="1"/>
  <c r="D8" i="3" s="1"/>
  <c r="V13" i="2"/>
  <c r="B14" i="3" s="1"/>
  <c r="D14" i="3" s="1"/>
  <c r="V5" i="2"/>
  <c r="B6" i="3" s="1"/>
  <c r="D6" i="3" s="1"/>
  <c r="V16" i="2"/>
  <c r="B17" i="3" s="1"/>
  <c r="D17" i="3" s="1"/>
  <c r="V11" i="2"/>
  <c r="B12" i="3" s="1"/>
  <c r="D12" i="3" s="1"/>
  <c r="G10" i="4"/>
  <c r="V12" i="2"/>
  <c r="B13" i="3" s="1"/>
  <c r="V18" i="2"/>
  <c r="B19" i="3" s="1"/>
  <c r="D19" i="3" s="1"/>
  <c r="V8" i="2"/>
  <c r="B9" i="3" s="1"/>
  <c r="D9" i="3" s="1"/>
  <c r="V15" i="2"/>
  <c r="B16" i="3" s="1"/>
  <c r="D16" i="3" s="1"/>
  <c r="B9" i="4"/>
  <c r="G9" i="4" s="1"/>
  <c r="V22" i="2"/>
  <c r="B23" i="3" s="1"/>
  <c r="F24" i="4"/>
  <c r="E18" i="4"/>
  <c r="D3" i="3" l="1"/>
  <c r="K3" i="3" s="1"/>
  <c r="O3" i="3" s="1"/>
  <c r="B4" i="4"/>
  <c r="D23" i="3"/>
  <c r="K23" i="3" s="1"/>
  <c r="B3" i="4"/>
  <c r="D13" i="3"/>
  <c r="K13" i="3" s="1"/>
  <c r="K9" i="3"/>
  <c r="O9" i="3" s="1"/>
  <c r="K12" i="3"/>
  <c r="O12" i="3" s="1"/>
  <c r="K8" i="3"/>
  <c r="O8" i="3" s="1"/>
  <c r="K15" i="3"/>
  <c r="O15" i="3" s="1"/>
  <c r="K19" i="3"/>
  <c r="O19" i="3" s="1"/>
  <c r="K17" i="3"/>
  <c r="O17" i="3" s="1"/>
  <c r="K20" i="3"/>
  <c r="O20" i="3" s="1"/>
  <c r="K5" i="3"/>
  <c r="O5" i="3" s="1"/>
  <c r="K10" i="3"/>
  <c r="O10" i="3" s="1"/>
  <c r="K6" i="3"/>
  <c r="O6" i="3" s="1"/>
  <c r="K22" i="3"/>
  <c r="O22" i="3" s="1"/>
  <c r="K11" i="3"/>
  <c r="O11" i="3" s="1"/>
  <c r="K18" i="3"/>
  <c r="O18" i="3" s="1"/>
  <c r="K16" i="3"/>
  <c r="O16" i="3" s="1"/>
  <c r="K14" i="3"/>
  <c r="O14" i="3" s="1"/>
  <c r="K7" i="3"/>
  <c r="O7" i="3" s="1"/>
  <c r="K4" i="3"/>
  <c r="O4" i="3" s="1"/>
  <c r="K21" i="3"/>
  <c r="O21" i="3" s="1"/>
  <c r="C11" i="4"/>
  <c r="E11" i="4"/>
  <c r="D11" i="4"/>
  <c r="F11" i="4"/>
  <c r="G11" i="4"/>
  <c r="B11" i="4"/>
  <c r="O23" i="3" l="1"/>
  <c r="E4" i="4"/>
  <c r="E3" i="4"/>
  <c r="B5" i="4" s="1"/>
  <c r="O13" i="3"/>
  <c r="F5" i="4" l="1"/>
  <c r="G3" i="4"/>
  <c r="D5" i="4"/>
  <c r="C5" i="4"/>
  <c r="G4" i="4"/>
  <c r="E5" i="4"/>
  <c r="G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G. Pena-Silva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HeatUse in Appendix of LFR 2019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CoolUse in the Appendix of LFR 2019</t>
        </r>
      </text>
    </comment>
    <comment ref="N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OtherUse in Appendix of LFR 2019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G. Pena-Silva</author>
  </authors>
  <commentList>
    <comment ref="T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Total of ARMA impact, inlcuding coefficients (no need to multiply again by right hand table)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Allen, Sandy</author>
    <author>Pena-Silva, Fernando</author>
  </authors>
  <commentList>
    <comment ref="H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Allen, Sandy:</t>
        </r>
        <r>
          <rPr>
            <sz val="9"/>
            <color indexed="81"/>
            <rFont val="Tahoma"/>
            <family val="2"/>
          </rPr>
          <t xml:space="preserve">
10% of PV amount in Gen Dem</t>
        </r>
      </text>
    </comment>
    <comment ref="M2" authorId="1" shapeId="0" xr:uid="{FFA4F275-944F-4CCA-A86B-EF140864C4C7}">
      <text>
        <r>
          <rPr>
            <b/>
            <sz val="9"/>
            <color indexed="81"/>
            <rFont val="Tahoma"/>
            <family val="2"/>
          </rPr>
          <t>Pena-Silva, Fernando:</t>
        </r>
        <r>
          <rPr>
            <sz val="9"/>
            <color indexed="81"/>
            <rFont val="Tahoma"/>
            <family val="2"/>
          </rPr>
          <t xml:space="preserve">
Make sure this is at the meter</t>
        </r>
      </text>
    </comment>
  </commentList>
</comments>
</file>

<file path=xl/sharedStrings.xml><?xml version="1.0" encoding="utf-8"?>
<sst xmlns="http://schemas.openxmlformats.org/spreadsheetml/2006/main" count="112" uniqueCount="102">
  <si>
    <t>Year</t>
  </si>
  <si>
    <t>Variable</t>
  </si>
  <si>
    <t>Coefficient</t>
  </si>
  <si>
    <t>StdErr</t>
  </si>
  <si>
    <t>T-Stat</t>
  </si>
  <si>
    <t>P-Value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</si>
  <si>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</si>
  <si>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</si>
  <si>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</si>
  <si>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</si>
  <si>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</si>
  <si>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</si>
  <si>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</si>
  <si>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</si>
  <si>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</si>
  <si>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</si>
  <si>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</si>
  <si>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</si>
  <si>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</si>
  <si>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</si>
  <si>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</si>
  <si>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</si>
  <si>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</si>
  <si>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</si>
  <si>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</si>
  <si>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</si>
  <si>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</si>
  <si>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</si>
  <si>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</si>
  <si>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Solar</t>
  </si>
  <si>
    <t>Change to load</t>
  </si>
  <si>
    <t>DSM</t>
  </si>
  <si>
    <t>Xheat</t>
  </si>
  <si>
    <t>Xcool</t>
  </si>
  <si>
    <t>Xother</t>
  </si>
  <si>
    <t>Binaries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</si>
  <si>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</si>
  <si>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</si>
  <si>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</si>
  <si>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</si>
  <si>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</si>
  <si>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</si>
  <si>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</si>
  <si>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</si>
  <si>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</si>
  <si>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</si>
  <si>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</si>
  <si>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</si>
  <si>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</si>
  <si>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After DSM</t>
  </si>
  <si>
    <t>DSM (GWh)</t>
  </si>
  <si>
    <t>Final Sales</t>
  </si>
  <si>
    <t>Heating</t>
  </si>
  <si>
    <t>Cooling</t>
  </si>
  <si>
    <t>Vent</t>
  </si>
  <si>
    <t>Cooking</t>
  </si>
  <si>
    <t>Refrig</t>
  </si>
  <si>
    <t>Office</t>
  </si>
  <si>
    <t>GenIndices.Heating</t>
  </si>
  <si>
    <t>AContrib2Sales.GenHeatUse</t>
  </si>
  <si>
    <t>GenIndices.Cooling</t>
  </si>
  <si>
    <t>AContrib2Sales.GenCoolUse</t>
  </si>
  <si>
    <t>GenIndices.Vent</t>
  </si>
  <si>
    <t>GenIndices.EWHeat</t>
  </si>
  <si>
    <t>GenIndices.Cooking</t>
  </si>
  <si>
    <t>GenIndices.Refrig</t>
  </si>
  <si>
    <t>GenIndices.Light</t>
  </si>
  <si>
    <t>GenIndices.Office</t>
  </si>
  <si>
    <t>GenIndices.Misc</t>
  </si>
  <si>
    <t>GenIndices.PV</t>
  </si>
  <si>
    <t>AContrib2Sales.GenOtherUse</t>
  </si>
  <si>
    <t>AContrib2Sales.GenSalesARMA</t>
  </si>
  <si>
    <t>AContrib2Sales.GenMetrixSales</t>
  </si>
  <si>
    <t>GenIndices Heating</t>
  </si>
  <si>
    <t>GenIndices Cooling</t>
  </si>
  <si>
    <t>GenIndices Others</t>
  </si>
  <si>
    <t>MStructGen.WtXHeat</t>
  </si>
  <si>
    <t>MStructGen.WtXCool</t>
  </si>
  <si>
    <t>MStructGen.WtXOther</t>
  </si>
  <si>
    <t>All General Demand Programs (GWh)</t>
  </si>
  <si>
    <t>Gen Demand load post regression</t>
  </si>
  <si>
    <t>Gen Demand Intensities - Inputs to Regression</t>
  </si>
  <si>
    <t>Scaling Factor</t>
  </si>
  <si>
    <t>Load from Regression Model</t>
  </si>
  <si>
    <t>NSPI C&amp;I Programs (GWh)</t>
  </si>
  <si>
    <t>Gen Demand Sales (before DSM)</t>
  </si>
  <si>
    <t>Gen Demand Sales (with DSM)</t>
  </si>
  <si>
    <t>Gen Demand - Regression (includes coefficients)</t>
  </si>
  <si>
    <t>AContrib2Sales.Feb18</t>
  </si>
  <si>
    <t>MBin.Feb18</t>
  </si>
  <si>
    <t>Canso (assuming Gen takes all commercial load)</t>
  </si>
  <si>
    <t>AContrib2Sales.May20</t>
  </si>
  <si>
    <t>AContrib2Sales.Jun20</t>
  </si>
  <si>
    <t>Feb 18</t>
  </si>
  <si>
    <t>May 20</t>
  </si>
  <si>
    <t>Jun 20</t>
  </si>
  <si>
    <t>Feb 18 New</t>
  </si>
  <si>
    <t>May 20 New</t>
  </si>
  <si>
    <t>Jun 20 New</t>
  </si>
  <si>
    <t>MBin.May20</t>
  </si>
  <si>
    <t>Mbin.Jun20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</si>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</sst>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_(* #,##0_);_(* \(#,##0\);_(* &quot;-&quot;??_);_(@_)"/>
    <numFmt numFmtId="167" formatCode="0.000"/>
    <numFmt numFmtId="168" formatCode="0.0%"/>
    <numFmt numFmtId="169" formatCode="_(* #,##0.000_);_(* \(#,##0.000\);_(* &quot;-&quot;??_);_(@_)"/>
  </numFmts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5" xfId="0" applyBorder="1"/>
    <xf numFmtId="0" fontId="0" fillId="0" borderId="7" xfId="0" applyBorder="1"/>
    <xf numFmtId="165" fontId="3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0" fontId="0" fillId="3" borderId="0" xfId="0" applyFill="1" applyBorder="1" applyAlignment="1">
      <alignment horizontal="center"/>
    </xf>
    <xf numFmtId="0" fontId="5" fillId="0" borderId="0" xfId="0" applyNumberFormat="1" applyFont="1"/>
    <xf numFmtId="0" fontId="0" fillId="0" borderId="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5" fillId="0" borderId="15" xfId="0" applyFont="1" applyBorder="1"/>
    <xf numFmtId="0" fontId="6" fillId="2" borderId="16" xfId="2" applyFont="1" applyBorder="1" applyAlignment="1">
      <alignment horizontal="center"/>
    </xf>
    <xf numFmtId="164" fontId="6" fillId="2" borderId="17" xfId="2" applyNumberFormat="1" applyFont="1" applyBorder="1"/>
    <xf numFmtId="164" fontId="6" fillId="2" borderId="18" xfId="2" applyNumberFormat="1" applyFont="1" applyBorder="1"/>
    <xf numFmtId="43" fontId="4" fillId="2" borderId="0" xfId="2" applyNumberFormat="1"/>
    <xf numFmtId="165" fontId="3" fillId="0" borderId="0" xfId="1" applyNumberFormat="1" applyFon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165" fontId="0" fillId="0" borderId="0" xfId="0" applyNumberFormat="1" applyFont="1"/>
    <xf numFmtId="0" fontId="5" fillId="3" borderId="17" xfId="0" applyFont="1" applyFill="1" applyBorder="1" applyAlignment="1">
      <alignment horizontal="left" vertical="top" wrapText="1"/>
    </xf>
    <xf numFmtId="165" fontId="6" fillId="2" borderId="17" xfId="2" applyNumberFormat="1" applyFont="1" applyBorder="1"/>
    <xf numFmtId="165" fontId="6" fillId="2" borderId="18" xfId="2" applyNumberFormat="1" applyFont="1" applyBorder="1"/>
    <xf numFmtId="165" fontId="3" fillId="0" borderId="0" xfId="1" applyNumberFormat="1" applyFont="1"/>
    <xf numFmtId="166" fontId="3" fillId="0" borderId="0" xfId="1" applyNumberFormat="1" applyFont="1"/>
    <xf numFmtId="1" fontId="0" fillId="0" borderId="0" xfId="0" applyNumberFormat="1"/>
    <xf numFmtId="166" fontId="0" fillId="0" borderId="0" xfId="0" applyNumberFormat="1"/>
    <xf numFmtId="168" fontId="3" fillId="0" borderId="0" xfId="4" applyNumberFormat="1" applyFont="1"/>
    <xf numFmtId="43" fontId="3" fillId="0" borderId="0" xfId="1" applyNumberFormat="1" applyFont="1"/>
    <xf numFmtId="9" fontId="0" fillId="0" borderId="0" xfId="0" applyNumberFormat="1"/>
    <xf numFmtId="9" fontId="3" fillId="0" borderId="0" xfId="4" applyFont="1"/>
    <xf numFmtId="169" fontId="3" fillId="0" borderId="0" xfId="1" applyNumberFormat="1" applyFont="1"/>
    <xf numFmtId="167" fontId="0" fillId="0" borderId="0" xfId="0" applyNumberFormat="1"/>
    <xf numFmtId="166" fontId="3" fillId="0" borderId="0" xfId="1" applyNumberFormat="1" applyFont="1"/>
    <xf numFmtId="0" fontId="0" fillId="3" borderId="23" xfId="0" applyFill="1" applyBorder="1" applyAlignment="1">
      <alignment horizontal="left" vertical="top" wrapText="1"/>
    </xf>
    <xf numFmtId="43" fontId="0" fillId="0" borderId="0" xfId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0" fontId="0" fillId="0" borderId="0" xfId="0" applyNumberFormat="1"/>
    <xf numFmtId="10" fontId="0" fillId="0" borderId="0" xfId="4" applyNumberFormat="1" applyFont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10" fontId="0" fillId="0" borderId="8" xfId="4" applyNumberFormat="1" applyFont="1" applyBorder="1"/>
    <xf numFmtId="0" fontId="5" fillId="0" borderId="2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64" fontId="0" fillId="4" borderId="0" xfId="0" applyNumberFormat="1" applyFill="1"/>
    <xf numFmtId="0" fontId="0" fillId="4" borderId="0" xfId="0" applyFill="1"/>
    <xf numFmtId="0" fontId="5" fillId="4" borderId="17" xfId="0" applyFont="1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165" fontId="6" fillId="4" borderId="17" xfId="2" applyNumberFormat="1" applyFont="1" applyFill="1" applyBorder="1"/>
    <xf numFmtId="165" fontId="6" fillId="4" borderId="18" xfId="2" applyNumberFormat="1" applyFont="1" applyFill="1" applyBorder="1"/>
    <xf numFmtId="0" fontId="0" fillId="4" borderId="10" xfId="0" applyFill="1" applyBorder="1" applyAlignment="1">
      <alignment horizontal="center"/>
    </xf>
    <xf numFmtId="43" fontId="0" fillId="4" borderId="0" xfId="0" applyNumberFormat="1" applyFill="1"/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4" xfId="5" xr:uid="{DBC501E3-5B23-412A-AF89-34C0BA1902B6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3"/>
  <sheetViews>
    <sheetView tabSelected="1" workbookViewId="0">
      <pane xSplit="1" ySplit="2" topLeftCell="O3" activePane="bottomRight" state="frozen"/>
      <selection pane="topRight" activeCell="B1" sqref="B1"/>
      <selection pane="bottomLeft" activeCell="A2" sqref="A2"/>
      <selection pane="bottomRight" activeCell="Q12" sqref="Q12"/>
    </sheetView>
  </sheetViews>
  <sheetFormatPr defaultRowHeight="15" x14ac:dyDescent="0.25"/>
  <cols>
    <col min="1" max="1" width="5" bestFit="1" customWidth="1"/>
    <col min="2" max="2" width="18.5703125" bestFit="1" customWidth="1"/>
    <col min="3" max="3" width="26.5703125" bestFit="1" customWidth="1"/>
    <col min="4" max="4" width="18.42578125" bestFit="1" customWidth="1"/>
    <col min="5" max="5" width="26.42578125" bestFit="1" customWidth="1"/>
    <col min="6" max="6" width="15.85546875" bestFit="1" customWidth="1"/>
    <col min="7" max="7" width="18.7109375" bestFit="1" customWidth="1"/>
    <col min="8" max="8" width="18.85546875" bestFit="1" customWidth="1"/>
    <col min="9" max="9" width="16.85546875" bestFit="1" customWidth="1"/>
    <col min="10" max="10" width="15.85546875" bestFit="1" customWidth="1"/>
    <col min="11" max="11" width="17" bestFit="1" customWidth="1"/>
    <col min="12" max="12" width="15.5703125" bestFit="1" customWidth="1"/>
    <col min="13" max="13" width="14" bestFit="1" customWidth="1"/>
    <col min="14" max="14" width="27.5703125" bestFit="1" customWidth="1"/>
    <col min="15" max="15" width="20.5703125" style="68" bestFit="1" customWidth="1"/>
    <col min="16" max="16" width="21" style="68" bestFit="1" customWidth="1"/>
    <col min="17" max="17" width="20.28515625" style="68" bestFit="1" customWidth="1"/>
    <col min="18" max="18" width="29.140625" style="68" bestFit="1" customWidth="1"/>
    <col min="19" max="19" width="54.7109375" bestFit="1" customWidth="1"/>
  </cols>
  <sheetData>
    <row r="1" spans="1:19" x14ac:dyDescent="0.25">
      <c r="B1" s="57" t="s">
        <v>17</v>
      </c>
      <c r="C1" s="58"/>
      <c r="D1" s="57" t="s">
        <v>18</v>
      </c>
      <c r="E1" s="58"/>
      <c r="F1" s="57" t="s">
        <v>19</v>
      </c>
      <c r="G1" s="59"/>
      <c r="H1" s="59"/>
      <c r="I1" s="59"/>
      <c r="J1" s="59"/>
      <c r="K1" s="59"/>
      <c r="L1" s="59"/>
      <c r="M1" s="59"/>
      <c r="N1" s="58"/>
      <c r="O1" s="62" t="s">
        <v>16</v>
      </c>
      <c r="P1" s="63"/>
      <c r="Q1" s="63"/>
      <c r="R1" s="64"/>
      <c r="S1" s="20" t="s">
        <v>20</v>
      </c>
    </row>
    <row r="2" spans="1:19" x14ac:dyDescent="0.25">
      <c r="A2" s="11" t="s">
        <v>0</v>
      </c>
      <c r="B2" s="12" t="s">
        <v>58</v>
      </c>
      <c r="C2" s="13" t="s">
        <v>59</v>
      </c>
      <c r="D2" s="12" t="s">
        <v>60</v>
      </c>
      <c r="E2" s="13" t="s">
        <v>61</v>
      </c>
      <c r="F2" s="12" t="s">
        <v>62</v>
      </c>
      <c r="G2" s="2" t="s">
        <v>63</v>
      </c>
      <c r="H2" s="2" t="s">
        <v>64</v>
      </c>
      <c r="I2" s="2" t="s">
        <v>65</v>
      </c>
      <c r="J2" s="2" t="s">
        <v>66</v>
      </c>
      <c r="K2" s="2" t="s">
        <v>67</v>
      </c>
      <c r="L2" s="2" t="s">
        <v>68</v>
      </c>
      <c r="M2" s="2" t="s">
        <v>69</v>
      </c>
      <c r="N2" s="13" t="s">
        <v>70</v>
      </c>
      <c r="O2" s="65" t="s">
        <v>88</v>
      </c>
      <c r="P2" s="66" t="s">
        <v>91</v>
      </c>
      <c r="Q2" s="66" t="s">
        <v>92</v>
      </c>
      <c r="R2" s="66" t="s">
        <v>71</v>
      </c>
      <c r="S2" s="21" t="s">
        <v>72</v>
      </c>
    </row>
    <row r="3" spans="1:19" x14ac:dyDescent="0.25">
      <c r="A3" s="1">
        <v>2012</v>
      </c>
      <c r="B3" s="14">
        <v>607216.75</v>
      </c>
      <c r="C3" s="16">
        <v>1.04756</v>
      </c>
      <c r="D3" s="14">
        <v>331292.31</v>
      </c>
      <c r="E3" s="16">
        <v>1.6053200000000001</v>
      </c>
      <c r="F3" s="14">
        <v>138207.92000000001</v>
      </c>
      <c r="G3" s="15">
        <v>18291.939999999999</v>
      </c>
      <c r="H3" s="15">
        <v>20611.650000000001</v>
      </c>
      <c r="I3" s="15">
        <v>248852.98</v>
      </c>
      <c r="J3" s="15">
        <v>694735.43</v>
      </c>
      <c r="K3" s="15">
        <v>138020.54</v>
      </c>
      <c r="L3" s="15">
        <v>324137.36</v>
      </c>
      <c r="M3" s="15">
        <v>0</v>
      </c>
      <c r="N3" s="16">
        <v>12.587759999999999</v>
      </c>
      <c r="O3" s="67">
        <v>0</v>
      </c>
      <c r="P3" s="67">
        <v>0</v>
      </c>
      <c r="Q3" s="67">
        <v>0</v>
      </c>
      <c r="R3" s="67">
        <v>0</v>
      </c>
      <c r="S3" s="22">
        <v>2465785.1</v>
      </c>
    </row>
    <row r="4" spans="1:19" x14ac:dyDescent="0.25">
      <c r="A4" s="1">
        <v>2013</v>
      </c>
      <c r="B4" s="14">
        <v>604692.94999999995</v>
      </c>
      <c r="C4" s="16">
        <v>1.1594899999999999</v>
      </c>
      <c r="D4" s="14">
        <v>329531.46000000002</v>
      </c>
      <c r="E4" s="16">
        <v>1.39561</v>
      </c>
      <c r="F4" s="14">
        <v>137978.73000000001</v>
      </c>
      <c r="G4" s="15">
        <v>18158.849999999999</v>
      </c>
      <c r="H4" s="15">
        <v>20477.14</v>
      </c>
      <c r="I4" s="15">
        <v>239504.17</v>
      </c>
      <c r="J4" s="15">
        <v>678542.46</v>
      </c>
      <c r="K4" s="15">
        <v>125328.38</v>
      </c>
      <c r="L4" s="15">
        <v>327810.87</v>
      </c>
      <c r="M4" s="15">
        <v>0</v>
      </c>
      <c r="N4" s="16">
        <v>12.482839999999999</v>
      </c>
      <c r="O4" s="67">
        <v>0</v>
      </c>
      <c r="P4" s="67">
        <v>0</v>
      </c>
      <c r="Q4" s="67">
        <v>0</v>
      </c>
      <c r="R4" s="67">
        <v>-12853.3</v>
      </c>
      <c r="S4" s="22">
        <v>2425576.19</v>
      </c>
    </row>
    <row r="5" spans="1:19" x14ac:dyDescent="0.25">
      <c r="A5" s="1">
        <v>2014</v>
      </c>
      <c r="B5" s="14">
        <v>588387.96</v>
      </c>
      <c r="C5" s="16">
        <v>1.1417200000000001</v>
      </c>
      <c r="D5" s="14">
        <v>327356.95</v>
      </c>
      <c r="E5" s="16">
        <v>0.90007999999999999</v>
      </c>
      <c r="F5" s="14">
        <v>135172.07999999999</v>
      </c>
      <c r="G5" s="15">
        <v>17865.669999999998</v>
      </c>
      <c r="H5" s="15">
        <v>20292.55</v>
      </c>
      <c r="I5" s="15">
        <v>238266.3</v>
      </c>
      <c r="J5" s="15">
        <v>652609.6</v>
      </c>
      <c r="K5" s="15">
        <v>120383.11</v>
      </c>
      <c r="L5" s="15">
        <v>330539.15999999997</v>
      </c>
      <c r="M5" s="15">
        <v>0</v>
      </c>
      <c r="N5" s="16">
        <v>12.56175</v>
      </c>
      <c r="O5" s="67">
        <v>0</v>
      </c>
      <c r="P5" s="67">
        <v>0</v>
      </c>
      <c r="Q5" s="67">
        <v>0</v>
      </c>
      <c r="R5" s="67">
        <v>28377.37</v>
      </c>
      <c r="S5" s="22">
        <v>2399234.2799999998</v>
      </c>
    </row>
    <row r="6" spans="1:19" x14ac:dyDescent="0.25">
      <c r="A6" s="1">
        <v>2015</v>
      </c>
      <c r="B6" s="14">
        <v>574644.61</v>
      </c>
      <c r="C6" s="16">
        <v>1.2011400000000001</v>
      </c>
      <c r="D6" s="14">
        <v>325612.51</v>
      </c>
      <c r="E6" s="16">
        <v>1.4998400000000001</v>
      </c>
      <c r="F6" s="14">
        <v>132582.41</v>
      </c>
      <c r="G6" s="15">
        <v>17554.439999999999</v>
      </c>
      <c r="H6" s="15">
        <v>20069.14</v>
      </c>
      <c r="I6" s="15">
        <v>236766.62</v>
      </c>
      <c r="J6" s="15">
        <v>632039.53</v>
      </c>
      <c r="K6" s="15">
        <v>115833.69</v>
      </c>
      <c r="L6" s="15">
        <v>335235.07</v>
      </c>
      <c r="M6" s="15">
        <v>0</v>
      </c>
      <c r="N6" s="16">
        <v>12.641959999999999</v>
      </c>
      <c r="O6" s="67">
        <v>0</v>
      </c>
      <c r="P6" s="67">
        <v>0</v>
      </c>
      <c r="Q6" s="67">
        <v>0</v>
      </c>
      <c r="R6" s="67">
        <v>24949.040000000001</v>
      </c>
      <c r="S6" s="22">
        <v>2411437.85</v>
      </c>
    </row>
    <row r="7" spans="1:19" x14ac:dyDescent="0.25">
      <c r="A7" s="1">
        <v>2016</v>
      </c>
      <c r="B7" s="14">
        <v>562042.68999999994</v>
      </c>
      <c r="C7" s="16">
        <v>1.1469100000000001</v>
      </c>
      <c r="D7" s="14">
        <v>324122.37</v>
      </c>
      <c r="E7" s="16">
        <v>1.5565100000000001</v>
      </c>
      <c r="F7" s="14">
        <v>130162.51</v>
      </c>
      <c r="G7" s="15">
        <v>17270.71</v>
      </c>
      <c r="H7" s="15">
        <v>19904</v>
      </c>
      <c r="I7" s="15">
        <v>235526.99</v>
      </c>
      <c r="J7" s="15">
        <v>616147.62</v>
      </c>
      <c r="K7" s="15">
        <v>111539.66</v>
      </c>
      <c r="L7" s="15">
        <v>340625.65</v>
      </c>
      <c r="M7" s="15">
        <v>0</v>
      </c>
      <c r="N7" s="16">
        <v>12.85201</v>
      </c>
      <c r="O7" s="67">
        <v>0</v>
      </c>
      <c r="P7" s="67">
        <v>0</v>
      </c>
      <c r="Q7" s="67">
        <v>0</v>
      </c>
      <c r="R7" s="67">
        <v>18949.330000000002</v>
      </c>
      <c r="S7" s="22">
        <v>2385132.54</v>
      </c>
    </row>
    <row r="8" spans="1:19" x14ac:dyDescent="0.25">
      <c r="A8" s="1">
        <v>2017</v>
      </c>
      <c r="B8" s="14">
        <v>548336.76</v>
      </c>
      <c r="C8" s="16">
        <v>1.16055</v>
      </c>
      <c r="D8" s="14">
        <v>323460.46999999997</v>
      </c>
      <c r="E8" s="16">
        <v>1.0772299999999999</v>
      </c>
      <c r="F8" s="14">
        <v>127883</v>
      </c>
      <c r="G8" s="15">
        <v>16984.099999999999</v>
      </c>
      <c r="H8" s="15">
        <v>19774.97</v>
      </c>
      <c r="I8" s="15">
        <v>234849.81</v>
      </c>
      <c r="J8" s="15">
        <v>603405.04</v>
      </c>
      <c r="K8" s="15">
        <v>107905.23</v>
      </c>
      <c r="L8" s="15">
        <v>344486.91</v>
      </c>
      <c r="M8" s="15">
        <v>0</v>
      </c>
      <c r="N8" s="16">
        <v>13.07141</v>
      </c>
      <c r="O8" s="67">
        <v>0</v>
      </c>
      <c r="P8" s="67">
        <v>0</v>
      </c>
      <c r="Q8" s="67">
        <v>0</v>
      </c>
      <c r="R8" s="67">
        <v>-3975.56</v>
      </c>
      <c r="S8" s="22">
        <v>2349653.12</v>
      </c>
    </row>
    <row r="9" spans="1:19" x14ac:dyDescent="0.25">
      <c r="A9" s="1">
        <v>2018</v>
      </c>
      <c r="B9" s="14">
        <v>536311.77</v>
      </c>
      <c r="C9" s="16">
        <v>1.2108000000000001</v>
      </c>
      <c r="D9" s="14">
        <v>321325.87</v>
      </c>
      <c r="E9" s="16">
        <v>2.2321300000000002</v>
      </c>
      <c r="F9" s="14">
        <v>125796.03</v>
      </c>
      <c r="G9" s="15">
        <v>16687.560000000001</v>
      </c>
      <c r="H9" s="15">
        <v>19591.05</v>
      </c>
      <c r="I9" s="15">
        <v>232843.4</v>
      </c>
      <c r="J9" s="15">
        <v>583141.62</v>
      </c>
      <c r="K9" s="15">
        <v>104596.96</v>
      </c>
      <c r="L9" s="15">
        <v>346820.32</v>
      </c>
      <c r="M9" s="15">
        <v>0</v>
      </c>
      <c r="N9" s="16">
        <v>13.31893</v>
      </c>
      <c r="O9" s="67">
        <v>1</v>
      </c>
      <c r="P9" s="67">
        <v>0</v>
      </c>
      <c r="Q9" s="67">
        <v>0</v>
      </c>
      <c r="R9" s="67">
        <v>9418.4</v>
      </c>
      <c r="S9" s="22">
        <v>2447710.98</v>
      </c>
    </row>
    <row r="10" spans="1:19" x14ac:dyDescent="0.25">
      <c r="A10" s="1">
        <v>2019</v>
      </c>
      <c r="B10" s="14">
        <v>524550.49</v>
      </c>
      <c r="C10" s="16">
        <v>1.2901800000000001</v>
      </c>
      <c r="D10" s="14">
        <v>319403.74</v>
      </c>
      <c r="E10" s="16">
        <v>1.7425200000000001</v>
      </c>
      <c r="F10" s="14">
        <v>123840.49</v>
      </c>
      <c r="G10" s="15">
        <v>16419.86</v>
      </c>
      <c r="H10" s="15">
        <v>19445.64</v>
      </c>
      <c r="I10" s="15">
        <v>231284.05</v>
      </c>
      <c r="J10" s="15">
        <v>560823.67000000004</v>
      </c>
      <c r="K10" s="15">
        <v>101643.33</v>
      </c>
      <c r="L10" s="15">
        <v>350274.91</v>
      </c>
      <c r="M10" s="15">
        <v>0</v>
      </c>
      <c r="N10" s="16">
        <v>13.59666</v>
      </c>
      <c r="O10" s="67">
        <v>0</v>
      </c>
      <c r="P10" s="67">
        <v>0</v>
      </c>
      <c r="Q10" s="67">
        <v>0</v>
      </c>
      <c r="R10" s="67">
        <v>-15825.97</v>
      </c>
      <c r="S10" s="22">
        <v>2395106.2799999998</v>
      </c>
    </row>
    <row r="11" spans="1:19" x14ac:dyDescent="0.25">
      <c r="A11" s="1">
        <v>2020</v>
      </c>
      <c r="B11" s="14">
        <v>513047.13</v>
      </c>
      <c r="C11" s="16">
        <v>1.17384</v>
      </c>
      <c r="D11" s="14">
        <v>317656.40000000002</v>
      </c>
      <c r="E11" s="16">
        <v>1.7123999999999999</v>
      </c>
      <c r="F11" s="14">
        <v>121643.98</v>
      </c>
      <c r="G11" s="15">
        <v>16163.8</v>
      </c>
      <c r="H11" s="15">
        <v>19298.8</v>
      </c>
      <c r="I11" s="15">
        <v>228735.99</v>
      </c>
      <c r="J11" s="15">
        <v>534874.17000000004</v>
      </c>
      <c r="K11" s="15">
        <v>99114.559999999998</v>
      </c>
      <c r="L11" s="15">
        <v>353951.1</v>
      </c>
      <c r="M11" s="15">
        <v>0</v>
      </c>
      <c r="N11" s="16">
        <v>13.45881</v>
      </c>
      <c r="O11" s="67">
        <v>0</v>
      </c>
      <c r="P11" s="67">
        <v>1</v>
      </c>
      <c r="Q11" s="67">
        <v>1</v>
      </c>
      <c r="R11" s="67">
        <v>-6995.78</v>
      </c>
      <c r="S11" s="22">
        <v>2234337.2200000002</v>
      </c>
    </row>
    <row r="12" spans="1:19" x14ac:dyDescent="0.25">
      <c r="A12" s="1">
        <v>2021</v>
      </c>
      <c r="B12" s="14">
        <v>501796.05</v>
      </c>
      <c r="C12" s="16">
        <v>1.1419900000000001</v>
      </c>
      <c r="D12" s="14">
        <v>315891.3</v>
      </c>
      <c r="E12" s="16">
        <v>1.5723199999999999</v>
      </c>
      <c r="F12" s="14">
        <v>119565.4</v>
      </c>
      <c r="G12" s="15">
        <v>15906.14</v>
      </c>
      <c r="H12" s="15">
        <v>19109.740000000002</v>
      </c>
      <c r="I12" s="15">
        <v>225195.44</v>
      </c>
      <c r="J12" s="15">
        <v>511198.36</v>
      </c>
      <c r="K12" s="15">
        <v>96807.55</v>
      </c>
      <c r="L12" s="15">
        <v>359070.92</v>
      </c>
      <c r="M12" s="15">
        <v>0</v>
      </c>
      <c r="N12" s="16">
        <v>13.90924</v>
      </c>
      <c r="O12" s="67">
        <v>0</v>
      </c>
      <c r="P12" s="67">
        <v>0</v>
      </c>
      <c r="Q12" s="67">
        <v>0</v>
      </c>
      <c r="R12" s="67">
        <v>-4850.43</v>
      </c>
      <c r="S12" s="22">
        <v>2297091.9</v>
      </c>
    </row>
    <row r="13" spans="1:19" x14ac:dyDescent="0.25">
      <c r="A13" s="1">
        <v>2022</v>
      </c>
      <c r="B13" s="14">
        <v>493867.13</v>
      </c>
      <c r="C13" s="16">
        <v>1.26447</v>
      </c>
      <c r="D13" s="14">
        <v>314345.06</v>
      </c>
      <c r="E13" s="16">
        <v>1.7198599999999999</v>
      </c>
      <c r="F13" s="14">
        <v>117577.60000000001</v>
      </c>
      <c r="G13" s="15">
        <v>15697.4</v>
      </c>
      <c r="H13" s="15">
        <v>18950.18</v>
      </c>
      <c r="I13" s="15">
        <v>222403.92</v>
      </c>
      <c r="J13" s="15">
        <v>491889.62</v>
      </c>
      <c r="K13" s="15">
        <v>94840.09</v>
      </c>
      <c r="L13" s="15">
        <v>360195.83</v>
      </c>
      <c r="M13" s="15">
        <v>0</v>
      </c>
      <c r="N13" s="16">
        <v>14.271129999999999</v>
      </c>
      <c r="O13" s="67">
        <v>0</v>
      </c>
      <c r="P13" s="67">
        <v>0</v>
      </c>
      <c r="Q13" s="67">
        <v>0</v>
      </c>
      <c r="R13" s="67">
        <v>-24108.5</v>
      </c>
      <c r="S13" s="22">
        <v>2328757.63</v>
      </c>
    </row>
    <row r="14" spans="1:19" x14ac:dyDescent="0.25">
      <c r="A14" s="1">
        <v>2023</v>
      </c>
      <c r="B14" s="14">
        <v>487409.5</v>
      </c>
      <c r="C14" s="16">
        <v>1.2805899999999999</v>
      </c>
      <c r="D14" s="14">
        <v>312574.56</v>
      </c>
      <c r="E14" s="16">
        <v>1.7698499999999999</v>
      </c>
      <c r="F14" s="14">
        <v>115741.26</v>
      </c>
      <c r="G14" s="15">
        <v>15525.8</v>
      </c>
      <c r="H14" s="15">
        <v>18854.900000000001</v>
      </c>
      <c r="I14" s="15">
        <v>220317.27</v>
      </c>
      <c r="J14" s="15">
        <v>474018.76</v>
      </c>
      <c r="K14" s="15">
        <v>93232.53</v>
      </c>
      <c r="L14" s="15">
        <v>362183.66</v>
      </c>
      <c r="M14" s="15">
        <v>0</v>
      </c>
      <c r="N14" s="16">
        <v>14.503130000000001</v>
      </c>
      <c r="O14" s="67">
        <v>0</v>
      </c>
      <c r="P14" s="67">
        <v>0</v>
      </c>
      <c r="Q14" s="67">
        <v>0</v>
      </c>
      <c r="R14" s="67">
        <v>0</v>
      </c>
      <c r="S14" s="22">
        <v>2353397.4500000002</v>
      </c>
    </row>
    <row r="15" spans="1:19" x14ac:dyDescent="0.25">
      <c r="A15" s="1">
        <v>2024</v>
      </c>
      <c r="B15" s="14">
        <v>495263.21</v>
      </c>
      <c r="C15" s="16">
        <v>1.2907999999999999</v>
      </c>
      <c r="D15" s="14">
        <v>310955.71999999997</v>
      </c>
      <c r="E15" s="16">
        <v>1.7989200000000001</v>
      </c>
      <c r="F15" s="14">
        <v>114042.63</v>
      </c>
      <c r="G15" s="15">
        <v>15371.8</v>
      </c>
      <c r="H15" s="15">
        <v>18777.5</v>
      </c>
      <c r="I15" s="15">
        <v>218627.24</v>
      </c>
      <c r="J15" s="15">
        <v>458002.28</v>
      </c>
      <c r="K15" s="15">
        <v>91915.44</v>
      </c>
      <c r="L15" s="15">
        <v>364415.74</v>
      </c>
      <c r="M15" s="15">
        <v>0</v>
      </c>
      <c r="N15" s="16">
        <v>14.62645</v>
      </c>
      <c r="O15" s="67">
        <v>0</v>
      </c>
      <c r="P15" s="67">
        <v>0</v>
      </c>
      <c r="Q15" s="67">
        <v>0</v>
      </c>
      <c r="R15" s="67">
        <v>0</v>
      </c>
      <c r="S15" s="22">
        <v>2352474.4</v>
      </c>
    </row>
    <row r="16" spans="1:19" x14ac:dyDescent="0.25">
      <c r="A16" s="1">
        <v>2025</v>
      </c>
      <c r="B16" s="14">
        <v>504229.97</v>
      </c>
      <c r="C16" s="16">
        <v>1.28779</v>
      </c>
      <c r="D16" s="14">
        <v>309548.03999999998</v>
      </c>
      <c r="E16" s="16">
        <v>1.8321499999999999</v>
      </c>
      <c r="F16" s="14">
        <v>112390.71</v>
      </c>
      <c r="G16" s="15">
        <v>15201.51</v>
      </c>
      <c r="H16" s="15">
        <v>18652.310000000001</v>
      </c>
      <c r="I16" s="15">
        <v>216484.67</v>
      </c>
      <c r="J16" s="15">
        <v>443996.53</v>
      </c>
      <c r="K16" s="15">
        <v>90747.25</v>
      </c>
      <c r="L16" s="15">
        <v>365905.52</v>
      </c>
      <c r="M16" s="15">
        <v>0</v>
      </c>
      <c r="N16" s="16">
        <v>14.685169999999999</v>
      </c>
      <c r="O16" s="67">
        <v>0</v>
      </c>
      <c r="P16" s="67">
        <v>0</v>
      </c>
      <c r="Q16" s="67">
        <v>0</v>
      </c>
      <c r="R16" s="67">
        <v>0</v>
      </c>
      <c r="S16" s="22">
        <v>2341268.1800000002</v>
      </c>
    </row>
    <row r="17" spans="1:19" x14ac:dyDescent="0.25">
      <c r="A17" s="1">
        <v>2026</v>
      </c>
      <c r="B17" s="14">
        <v>514208.51</v>
      </c>
      <c r="C17" s="16">
        <v>1.2948500000000001</v>
      </c>
      <c r="D17" s="14">
        <v>308308.65999999997</v>
      </c>
      <c r="E17" s="16">
        <v>1.8675999999999999</v>
      </c>
      <c r="F17" s="14">
        <v>108591.38</v>
      </c>
      <c r="G17" s="15">
        <v>15010.44</v>
      </c>
      <c r="H17" s="15">
        <v>18518.7</v>
      </c>
      <c r="I17" s="15">
        <v>214477.49</v>
      </c>
      <c r="J17" s="15">
        <v>431916.26</v>
      </c>
      <c r="K17" s="15">
        <v>89703.75</v>
      </c>
      <c r="L17" s="15">
        <v>366879.77</v>
      </c>
      <c r="M17" s="15">
        <v>0</v>
      </c>
      <c r="N17" s="16">
        <v>14.81607</v>
      </c>
      <c r="O17" s="67">
        <v>0</v>
      </c>
      <c r="P17" s="67">
        <v>0</v>
      </c>
      <c r="Q17" s="67">
        <v>0</v>
      </c>
      <c r="R17" s="67">
        <v>0</v>
      </c>
      <c r="S17" s="22">
        <v>2342328.1800000002</v>
      </c>
    </row>
    <row r="18" spans="1:19" x14ac:dyDescent="0.25">
      <c r="A18" s="1">
        <v>2027</v>
      </c>
      <c r="B18" s="14">
        <v>525118.76</v>
      </c>
      <c r="C18" s="16">
        <v>1.30341</v>
      </c>
      <c r="D18" s="14">
        <v>307203.46999999997</v>
      </c>
      <c r="E18" s="16">
        <v>1.90462</v>
      </c>
      <c r="F18" s="14">
        <v>105052.32</v>
      </c>
      <c r="G18" s="15">
        <v>14832.17</v>
      </c>
      <c r="H18" s="15">
        <v>18387.03</v>
      </c>
      <c r="I18" s="15">
        <v>212617.45</v>
      </c>
      <c r="J18" s="15">
        <v>421451.74</v>
      </c>
      <c r="K18" s="15">
        <v>88944.14</v>
      </c>
      <c r="L18" s="15">
        <v>368199.61</v>
      </c>
      <c r="M18" s="15">
        <v>0</v>
      </c>
      <c r="N18" s="16">
        <v>14.96326</v>
      </c>
      <c r="O18" s="67">
        <v>0</v>
      </c>
      <c r="P18" s="67">
        <v>0</v>
      </c>
      <c r="Q18" s="67">
        <v>0</v>
      </c>
      <c r="R18" s="67">
        <v>0</v>
      </c>
      <c r="S18" s="22">
        <v>2350350.7999999998</v>
      </c>
    </row>
    <row r="19" spans="1:19" x14ac:dyDescent="0.25">
      <c r="A19" s="1">
        <v>2028</v>
      </c>
      <c r="B19" s="14">
        <v>536891.31000000006</v>
      </c>
      <c r="C19" s="16">
        <v>1.3189500000000001</v>
      </c>
      <c r="D19" s="14">
        <v>306244.73</v>
      </c>
      <c r="E19" s="16">
        <v>1.9399200000000001</v>
      </c>
      <c r="F19" s="14">
        <v>101758.94</v>
      </c>
      <c r="G19" s="15">
        <v>14667.59</v>
      </c>
      <c r="H19" s="15">
        <v>18274.32</v>
      </c>
      <c r="I19" s="15">
        <v>210981.96</v>
      </c>
      <c r="J19" s="15">
        <v>409358.21</v>
      </c>
      <c r="K19" s="15">
        <v>88442.96</v>
      </c>
      <c r="L19" s="15">
        <v>369423.38</v>
      </c>
      <c r="M19" s="15">
        <v>0</v>
      </c>
      <c r="N19" s="16">
        <v>15.149889999999999</v>
      </c>
      <c r="O19" s="67">
        <v>0</v>
      </c>
      <c r="P19" s="67">
        <v>0</v>
      </c>
      <c r="Q19" s="67">
        <v>0</v>
      </c>
      <c r="R19" s="67">
        <v>0</v>
      </c>
      <c r="S19" s="22">
        <v>2364456.42</v>
      </c>
    </row>
    <row r="20" spans="1:19" x14ac:dyDescent="0.25">
      <c r="A20" s="1">
        <v>2029</v>
      </c>
      <c r="B20" s="14">
        <v>549465.19999999995</v>
      </c>
      <c r="C20" s="16">
        <v>1.32128</v>
      </c>
      <c r="D20" s="14">
        <v>305409.53000000003</v>
      </c>
      <c r="E20" s="16">
        <v>1.97437</v>
      </c>
      <c r="F20" s="14">
        <v>98692.68</v>
      </c>
      <c r="G20" s="15">
        <v>14510.1</v>
      </c>
      <c r="H20" s="15">
        <v>18160.37</v>
      </c>
      <c r="I20" s="15">
        <v>209447.41</v>
      </c>
      <c r="J20" s="15">
        <v>397915.62</v>
      </c>
      <c r="K20" s="15">
        <v>88088.85</v>
      </c>
      <c r="L20" s="15">
        <v>370608.16</v>
      </c>
      <c r="M20" s="15">
        <v>0</v>
      </c>
      <c r="N20" s="16">
        <v>15.25408</v>
      </c>
      <c r="O20" s="67">
        <v>0</v>
      </c>
      <c r="P20" s="67">
        <v>0</v>
      </c>
      <c r="Q20" s="67">
        <v>0</v>
      </c>
      <c r="R20" s="67">
        <v>0</v>
      </c>
      <c r="S20" s="22">
        <v>2365995.2400000002</v>
      </c>
    </row>
    <row r="21" spans="1:19" x14ac:dyDescent="0.25">
      <c r="A21" s="1">
        <v>2030</v>
      </c>
      <c r="B21" s="14">
        <v>562795.22</v>
      </c>
      <c r="C21" s="16">
        <v>1.3306100000000001</v>
      </c>
      <c r="D21" s="14">
        <v>304507.68</v>
      </c>
      <c r="E21" s="16">
        <v>2.0079699999999998</v>
      </c>
      <c r="F21" s="14">
        <v>95691.46</v>
      </c>
      <c r="G21" s="15">
        <v>14365.73</v>
      </c>
      <c r="H21" s="15">
        <v>18067.71</v>
      </c>
      <c r="I21" s="15">
        <v>207794.67</v>
      </c>
      <c r="J21" s="15">
        <v>378621.71</v>
      </c>
      <c r="K21" s="15">
        <v>87779.46</v>
      </c>
      <c r="L21" s="15">
        <v>371734.18</v>
      </c>
      <c r="M21" s="15">
        <v>0</v>
      </c>
      <c r="N21" s="16">
        <v>15.40052</v>
      </c>
      <c r="O21" s="67">
        <v>0</v>
      </c>
      <c r="P21" s="67">
        <v>0</v>
      </c>
      <c r="Q21" s="67">
        <v>0</v>
      </c>
      <c r="R21" s="67">
        <v>0</v>
      </c>
      <c r="S21" s="22">
        <v>2363212.4900000002</v>
      </c>
    </row>
    <row r="22" spans="1:19" x14ac:dyDescent="0.25">
      <c r="A22" s="1">
        <v>2031</v>
      </c>
      <c r="B22" s="14">
        <v>577155.55000000005</v>
      </c>
      <c r="C22" s="16">
        <v>1.3399799999999999</v>
      </c>
      <c r="D22" s="14">
        <v>303716.42</v>
      </c>
      <c r="E22" s="16">
        <v>2.04</v>
      </c>
      <c r="F22" s="14">
        <v>92886.22</v>
      </c>
      <c r="G22" s="15">
        <v>14226.63</v>
      </c>
      <c r="H22" s="15">
        <v>17968.62</v>
      </c>
      <c r="I22" s="15">
        <v>206322.07</v>
      </c>
      <c r="J22" s="15">
        <v>361297.59</v>
      </c>
      <c r="K22" s="15">
        <v>87697.09</v>
      </c>
      <c r="L22" s="15">
        <v>372678.44</v>
      </c>
      <c r="M22" s="15">
        <v>0</v>
      </c>
      <c r="N22" s="16">
        <v>15.543979999999999</v>
      </c>
      <c r="O22" s="67">
        <v>0</v>
      </c>
      <c r="P22" s="67">
        <v>0</v>
      </c>
      <c r="Q22" s="67">
        <v>0</v>
      </c>
      <c r="R22" s="67">
        <v>0</v>
      </c>
      <c r="S22" s="22">
        <v>2364139.2200000002</v>
      </c>
    </row>
    <row r="23" spans="1:19" ht="15.75" thickBot="1" x14ac:dyDescent="0.3">
      <c r="A23" s="1">
        <v>2032</v>
      </c>
      <c r="B23" s="17">
        <v>591467.79</v>
      </c>
      <c r="C23" s="19">
        <v>1.35623</v>
      </c>
      <c r="D23" s="17">
        <v>303026.15999999997</v>
      </c>
      <c r="E23" s="19">
        <v>2.0706099999999998</v>
      </c>
      <c r="F23" s="17">
        <v>90277.53</v>
      </c>
      <c r="G23" s="18">
        <v>14092.3</v>
      </c>
      <c r="H23" s="18">
        <v>17873.29</v>
      </c>
      <c r="I23" s="18">
        <v>204990.73</v>
      </c>
      <c r="J23" s="18">
        <v>345949.61</v>
      </c>
      <c r="K23" s="18">
        <v>87743.82</v>
      </c>
      <c r="L23" s="18">
        <v>373621.91</v>
      </c>
      <c r="M23" s="18">
        <v>0</v>
      </c>
      <c r="N23" s="19">
        <v>15.727589999999999</v>
      </c>
      <c r="O23" s="67">
        <v>0</v>
      </c>
      <c r="P23" s="67">
        <v>0</v>
      </c>
      <c r="Q23" s="67">
        <v>0</v>
      </c>
      <c r="R23" s="67">
        <v>0</v>
      </c>
      <c r="S23" s="23">
        <v>2375580.7799999998</v>
      </c>
    </row>
  </sheetData>
  <mergeCells count="4">
    <mergeCell ref="B1:C1"/>
    <mergeCell ref="D1:E1"/>
    <mergeCell ref="F1:N1"/>
    <mergeCell ref="O1:R1"/>
  </mergeCells>
  <pageMargins left="0.7" right="0.7" top="0.75" bottom="0.75" header="0.3" footer="0.3"/>
  <pageSetup paperSize="17" scale="4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2"/>
  <sheetViews>
    <sheetView tabSelected="1" topLeftCell="M1" workbookViewId="0">
      <selection activeCell="Q12" sqref="Q12"/>
    </sheetView>
  </sheetViews>
  <sheetFormatPr defaultRowHeight="15" x14ac:dyDescent="0.25"/>
  <cols>
    <col min="1" max="1" width="7" customWidth="1"/>
    <col min="2" max="2" width="19.7109375" bestFit="1" customWidth="1"/>
    <col min="3" max="3" width="19.5703125" bestFit="1" customWidth="1"/>
    <col min="4" max="4" width="12.85546875" customWidth="1"/>
    <col min="6" max="7" width="10.140625" bestFit="1" customWidth="1"/>
    <col min="8" max="8" width="11.5703125" bestFit="1" customWidth="1"/>
    <col min="14" max="14" width="11.140625" bestFit="1" customWidth="1"/>
    <col min="15" max="15" width="10.85546875" style="68" customWidth="1"/>
    <col min="16" max="16" width="12.5703125" style="68" bestFit="1" customWidth="1"/>
    <col min="17" max="17" width="10.140625" style="68" bestFit="1" customWidth="1"/>
    <col min="18" max="18" width="10.140625" style="68" customWidth="1"/>
    <col min="19" max="19" width="10.140625" customWidth="1"/>
    <col min="20" max="20" width="10.7109375" bestFit="1" customWidth="1"/>
    <col min="22" max="23" width="12.5703125" bestFit="1" customWidth="1"/>
    <col min="25" max="25" width="11.140625" customWidth="1"/>
    <col min="26" max="26" width="12.5703125" customWidth="1"/>
    <col min="27" max="27" width="11.7109375" customWidth="1"/>
  </cols>
  <sheetData>
    <row r="1" spans="1:31" ht="15.75" thickBot="1" x14ac:dyDescent="0.3">
      <c r="A1" s="2" t="s">
        <v>0</v>
      </c>
      <c r="B1" s="2" t="s">
        <v>73</v>
      </c>
      <c r="C1" s="2" t="s">
        <v>74</v>
      </c>
      <c r="D1" s="2" t="s">
        <v>75</v>
      </c>
      <c r="F1" s="6" t="s">
        <v>11</v>
      </c>
      <c r="G1" s="6" t="s">
        <v>12</v>
      </c>
      <c r="H1" s="6" t="s">
        <v>13</v>
      </c>
      <c r="I1" s="54" t="s">
        <v>93</v>
      </c>
      <c r="J1" s="55" t="s">
        <v>94</v>
      </c>
      <c r="K1" s="55" t="s">
        <v>95</v>
      </c>
      <c r="L1" s="6" t="s">
        <v>14</v>
      </c>
      <c r="N1" s="6" t="s">
        <v>8</v>
      </c>
      <c r="O1" s="73" t="s">
        <v>9</v>
      </c>
      <c r="P1" s="73" t="s">
        <v>7</v>
      </c>
      <c r="Q1" s="73" t="s">
        <v>96</v>
      </c>
      <c r="R1" s="73" t="s">
        <v>97</v>
      </c>
      <c r="S1" s="6" t="s">
        <v>98</v>
      </c>
      <c r="T1" s="6" t="s">
        <v>15</v>
      </c>
      <c r="U1" s="10"/>
      <c r="V1" s="8" t="s">
        <v>21</v>
      </c>
      <c r="W1" s="10"/>
      <c r="X1" s="60" t="s">
        <v>10</v>
      </c>
      <c r="Y1" s="60"/>
      <c r="Z1" s="60"/>
      <c r="AA1" s="60"/>
      <c r="AB1" s="60"/>
      <c r="AC1" s="60"/>
      <c r="AD1" s="60"/>
    </row>
    <row r="2" spans="1:31" ht="43.15" customHeight="1" x14ac:dyDescent="0.25">
      <c r="A2" s="9">
        <v>2012</v>
      </c>
      <c r="B2" s="5">
        <f>SUM(Inputs!B3:B3)</f>
        <v>607216.75</v>
      </c>
      <c r="C2" s="5">
        <f>SUM(Inputs!D3:D3)</f>
        <v>331292.31</v>
      </c>
      <c r="D2" s="5">
        <f>SUM(Inputs!F3:M3)</f>
        <v>1582857.8199999998</v>
      </c>
      <c r="F2" s="5">
        <f>B2*Inputs!C3</f>
        <v>636095.97863000003</v>
      </c>
      <c r="G2" s="5">
        <f>C2*Inputs!E3*0.37</f>
        <v>196777.16330300402</v>
      </c>
      <c r="H2" s="5">
        <f>D2*Inputs!N3*0.09</f>
        <v>1793217.0917054878</v>
      </c>
      <c r="I2">
        <f>Inputs!O3</f>
        <v>0</v>
      </c>
      <c r="J2">
        <f>Inputs!P3</f>
        <v>0</v>
      </c>
      <c r="K2">
        <f>Inputs!Q3</f>
        <v>0</v>
      </c>
      <c r="L2">
        <f>Inputs!R3</f>
        <v>0</v>
      </c>
      <c r="N2" s="7">
        <f>F2*Y$3</f>
        <v>407737.52230183</v>
      </c>
      <c r="O2" s="74">
        <f>G2*Z$3</f>
        <v>63952.57807347631</v>
      </c>
      <c r="P2" s="74">
        <f>H2*AA$3</f>
        <v>1994057.4059765027</v>
      </c>
      <c r="Q2" s="74">
        <f>I2*AB$3</f>
        <v>0</v>
      </c>
      <c r="R2" s="74">
        <f t="shared" ref="R2:S2" si="0">J2*AC$3</f>
        <v>0</v>
      </c>
      <c r="S2" s="7">
        <f t="shared" si="0"/>
        <v>0</v>
      </c>
      <c r="T2" s="7">
        <f>L2</f>
        <v>0</v>
      </c>
      <c r="U2" s="7"/>
      <c r="V2" s="24">
        <f t="shared" ref="V2:V22" si="1">SUM(N2:T2)</f>
        <v>2465747.506351809</v>
      </c>
      <c r="W2" s="48"/>
      <c r="X2" s="49" t="s">
        <v>1</v>
      </c>
      <c r="Y2" s="50" t="s">
        <v>76</v>
      </c>
      <c r="Z2" s="50" t="s">
        <v>77</v>
      </c>
      <c r="AA2" s="50" t="s">
        <v>78</v>
      </c>
      <c r="AB2" s="50" t="s">
        <v>89</v>
      </c>
      <c r="AC2" s="50" t="s">
        <v>99</v>
      </c>
      <c r="AD2" s="50" t="s">
        <v>100</v>
      </c>
      <c r="AE2" s="51" t="s">
        <v>6</v>
      </c>
    </row>
    <row r="3" spans="1:31" x14ac:dyDescent="0.25">
      <c r="A3" s="9">
        <v>2013</v>
      </c>
      <c r="B3" s="5">
        <f>SUM(Inputs!B4:B4)</f>
        <v>604692.94999999995</v>
      </c>
      <c r="C3" s="5">
        <f>SUM(Inputs!D4:D4)</f>
        <v>329531.46000000002</v>
      </c>
      <c r="D3" s="5">
        <f>SUM(Inputs!F4:M4)</f>
        <v>1547800.6</v>
      </c>
      <c r="F3" s="36">
        <f>B3*Inputs!C4</f>
        <v>701135.42859549983</v>
      </c>
      <c r="G3" s="36">
        <f>C3*Inputs!E4*0.37</f>
        <v>170162.03832952201</v>
      </c>
      <c r="H3" s="36">
        <f>D3*Inputs!N4*0.09</f>
        <v>1738885.25175336</v>
      </c>
      <c r="I3">
        <f>Inputs!O4</f>
        <v>0</v>
      </c>
      <c r="J3">
        <f>Inputs!P4</f>
        <v>0</v>
      </c>
      <c r="K3">
        <f>Inputs!Q4</f>
        <v>0</v>
      </c>
      <c r="L3">
        <f>Inputs!R4</f>
        <v>-12853.3</v>
      </c>
      <c r="N3" s="7">
        <f t="shared" ref="N3:N22" si="2">F3*Y$3</f>
        <v>449427.8097297154</v>
      </c>
      <c r="O3" s="74">
        <f t="shared" ref="O3:O22" si="3">G3*Z$3</f>
        <v>55302.662457094651</v>
      </c>
      <c r="P3" s="74">
        <f t="shared" ref="P3:P22" si="4">H3*AA$3</f>
        <v>1933640.3999497364</v>
      </c>
      <c r="Q3" s="74">
        <f t="shared" ref="Q3:Q22" si="5">I3*AB$3</f>
        <v>0</v>
      </c>
      <c r="R3" s="74">
        <f t="shared" ref="R3:R22" si="6">J3*AC$3</f>
        <v>0</v>
      </c>
      <c r="S3" s="7">
        <f t="shared" ref="S3:S22" si="7">K3*AD$3</f>
        <v>0</v>
      </c>
      <c r="T3" s="7">
        <f t="shared" ref="T3:T22" si="8">L3</f>
        <v>-12853.3</v>
      </c>
      <c r="V3" s="24">
        <f t="shared" si="1"/>
        <v>2425517.5721365465</v>
      </c>
      <c r="W3" s="48"/>
      <c r="X3" s="3" t="s">
        <v>2</v>
      </c>
      <c r="Y3">
        <v>0.64100000000000001</v>
      </c>
      <c r="Z3">
        <v>0.32500000000000001</v>
      </c>
      <c r="AA3">
        <v>1.1120000000000001</v>
      </c>
      <c r="AB3">
        <v>30290.280999999999</v>
      </c>
      <c r="AC3">
        <v>-31446.78</v>
      </c>
      <c r="AD3">
        <v>-27569.055</v>
      </c>
      <c r="AE3">
        <v>0.46</v>
      </c>
    </row>
    <row r="4" spans="1:31" x14ac:dyDescent="0.25">
      <c r="A4" s="9">
        <v>2014</v>
      </c>
      <c r="B4" s="5">
        <f>SUM(Inputs!B5:B5)</f>
        <v>588387.96</v>
      </c>
      <c r="C4" s="5">
        <f>SUM(Inputs!D5:D5)</f>
        <v>327356.95</v>
      </c>
      <c r="D4" s="5">
        <f>SUM(Inputs!F5:M5)</f>
        <v>1515128.47</v>
      </c>
      <c r="F4" s="36">
        <f>B4*Inputs!C5</f>
        <v>671774.3016912</v>
      </c>
      <c r="G4" s="36">
        <f>C4*Inputs!E5*0.37</f>
        <v>109019.55411572001</v>
      </c>
      <c r="H4" s="36">
        <f>D4*Inputs!N5*0.09</f>
        <v>1712939.855222025</v>
      </c>
      <c r="I4">
        <f>Inputs!O5</f>
        <v>0</v>
      </c>
      <c r="J4">
        <f>Inputs!P5</f>
        <v>0</v>
      </c>
      <c r="K4">
        <f>Inputs!Q5</f>
        <v>0</v>
      </c>
      <c r="L4">
        <f>Inputs!R5</f>
        <v>28377.37</v>
      </c>
      <c r="N4" s="7">
        <f t="shared" si="2"/>
        <v>430607.3273840592</v>
      </c>
      <c r="O4" s="74">
        <f t="shared" si="3"/>
        <v>35431.355087609001</v>
      </c>
      <c r="P4" s="74">
        <f t="shared" si="4"/>
        <v>1904789.119006892</v>
      </c>
      <c r="Q4" s="74">
        <f t="shared" si="5"/>
        <v>0</v>
      </c>
      <c r="R4" s="74">
        <f t="shared" si="6"/>
        <v>0</v>
      </c>
      <c r="S4" s="7">
        <f t="shared" si="7"/>
        <v>0</v>
      </c>
      <c r="T4" s="7">
        <f t="shared" si="8"/>
        <v>28377.37</v>
      </c>
      <c r="V4" s="24">
        <f t="shared" si="1"/>
        <v>2399205.1714785602</v>
      </c>
      <c r="W4" s="48"/>
      <c r="X4" s="3" t="s">
        <v>3</v>
      </c>
      <c r="Y4">
        <v>3.5000000000000003E-2</v>
      </c>
      <c r="Z4">
        <v>4.8000000000000001E-2</v>
      </c>
      <c r="AA4">
        <v>1.7999999999999999E-2</v>
      </c>
      <c r="AB4">
        <v>7014.26</v>
      </c>
      <c r="AC4">
        <v>7153.4939999999997</v>
      </c>
      <c r="AD4">
        <v>7155.9160000000002</v>
      </c>
      <c r="AE4">
        <v>9.2999999999999999E-2</v>
      </c>
    </row>
    <row r="5" spans="1:31" x14ac:dyDescent="0.25">
      <c r="A5" s="9">
        <v>2015</v>
      </c>
      <c r="B5" s="5">
        <f>SUM(Inputs!B6:B6)</f>
        <v>574644.61</v>
      </c>
      <c r="C5" s="5">
        <f>SUM(Inputs!D6:D6)</f>
        <v>325612.51</v>
      </c>
      <c r="D5" s="5">
        <f>SUM(Inputs!F6:M6)</f>
        <v>1490080.9000000001</v>
      </c>
      <c r="F5" s="36">
        <f>B5*Inputs!C6</f>
        <v>690228.62685540004</v>
      </c>
      <c r="G5" s="36">
        <f>C5*Inputs!E6*0.37</f>
        <v>180695.66678940802</v>
      </c>
      <c r="H5" s="36">
        <f>D5*Inputs!N6*0.09</f>
        <v>1695378.8821107601</v>
      </c>
      <c r="I5">
        <f>Inputs!O6</f>
        <v>0</v>
      </c>
      <c r="J5">
        <f>Inputs!P6</f>
        <v>0</v>
      </c>
      <c r="K5">
        <f>Inputs!Q6</f>
        <v>0</v>
      </c>
      <c r="L5">
        <f>Inputs!R6</f>
        <v>24949.040000000001</v>
      </c>
      <c r="N5" s="7">
        <f t="shared" si="2"/>
        <v>442436.54981431144</v>
      </c>
      <c r="O5" s="74">
        <f t="shared" si="3"/>
        <v>58726.091706557607</v>
      </c>
      <c r="P5" s="74">
        <f t="shared" si="4"/>
        <v>1885261.3169071653</v>
      </c>
      <c r="Q5" s="74">
        <f t="shared" si="5"/>
        <v>0</v>
      </c>
      <c r="R5" s="74">
        <f t="shared" si="6"/>
        <v>0</v>
      </c>
      <c r="S5" s="7">
        <f t="shared" si="7"/>
        <v>0</v>
      </c>
      <c r="T5" s="7">
        <f t="shared" si="8"/>
        <v>24949.040000000001</v>
      </c>
      <c r="V5" s="24">
        <f t="shared" si="1"/>
        <v>2411372.9984280346</v>
      </c>
      <c r="W5" s="48"/>
      <c r="X5" s="3" t="s">
        <v>4</v>
      </c>
      <c r="Y5">
        <v>18.178000000000001</v>
      </c>
      <c r="Z5">
        <v>6.8070000000000004</v>
      </c>
      <c r="AA5">
        <v>60.612000000000002</v>
      </c>
      <c r="AB5">
        <v>4.3179999999999996</v>
      </c>
      <c r="AC5">
        <v>-4.3959999999999999</v>
      </c>
      <c r="AD5">
        <v>-3.8530000000000002</v>
      </c>
      <c r="AE5">
        <v>4.915</v>
      </c>
    </row>
    <row r="6" spans="1:31" ht="15.75" thickBot="1" x14ac:dyDescent="0.3">
      <c r="A6" s="9">
        <v>2016</v>
      </c>
      <c r="B6" s="5">
        <f>SUM(Inputs!B7:B7)</f>
        <v>562042.68999999994</v>
      </c>
      <c r="C6" s="5">
        <f>SUM(Inputs!D7:D7)</f>
        <v>324122.37</v>
      </c>
      <c r="D6" s="5">
        <f>SUM(Inputs!F7:M7)</f>
        <v>1471177.1400000001</v>
      </c>
      <c r="F6" s="36">
        <f>B6*Inputs!C7</f>
        <v>644612.38158789999</v>
      </c>
      <c r="G6" s="36">
        <f>C6*Inputs!E7*0.37</f>
        <v>186664.89274761901</v>
      </c>
      <c r="H6" s="36">
        <f>D6*Inputs!N7*0.09</f>
        <v>1701682.4983546261</v>
      </c>
      <c r="I6">
        <f>Inputs!O7</f>
        <v>0</v>
      </c>
      <c r="J6">
        <f>Inputs!P7</f>
        <v>0</v>
      </c>
      <c r="K6">
        <f>Inputs!Q7</f>
        <v>0</v>
      </c>
      <c r="L6">
        <f>Inputs!R7</f>
        <v>18949.330000000002</v>
      </c>
      <c r="N6" s="7">
        <f t="shared" si="2"/>
        <v>413196.53659784392</v>
      </c>
      <c r="O6" s="74">
        <f t="shared" si="3"/>
        <v>60666.09014297618</v>
      </c>
      <c r="P6" s="74">
        <f t="shared" si="4"/>
        <v>1892270.9381703443</v>
      </c>
      <c r="Q6" s="74">
        <f t="shared" si="5"/>
        <v>0</v>
      </c>
      <c r="R6" s="74">
        <f t="shared" si="6"/>
        <v>0</v>
      </c>
      <c r="S6" s="7">
        <f t="shared" si="7"/>
        <v>0</v>
      </c>
      <c r="T6" s="7">
        <f t="shared" si="8"/>
        <v>18949.330000000002</v>
      </c>
      <c r="V6" s="24">
        <f t="shared" si="1"/>
        <v>2385082.8949111644</v>
      </c>
      <c r="W6" s="48"/>
      <c r="X6" s="4" t="s">
        <v>5</v>
      </c>
      <c r="Y6" s="56">
        <v>0</v>
      </c>
      <c r="Z6" s="56">
        <v>0</v>
      </c>
      <c r="AA6" s="56">
        <v>0</v>
      </c>
      <c r="AB6" s="56">
        <v>0</v>
      </c>
      <c r="AC6" s="56">
        <v>0</v>
      </c>
      <c r="AD6" s="56">
        <v>2.0000000000000001E-4</v>
      </c>
      <c r="AE6" s="56">
        <v>0</v>
      </c>
    </row>
    <row r="7" spans="1:31" x14ac:dyDescent="0.25">
      <c r="A7" s="9">
        <v>2017</v>
      </c>
      <c r="B7" s="5">
        <f>SUM(Inputs!B8:B8)</f>
        <v>548336.76</v>
      </c>
      <c r="C7" s="5">
        <f>SUM(Inputs!D8:D8)</f>
        <v>323460.46999999997</v>
      </c>
      <c r="D7" s="5">
        <f>SUM(Inputs!F8:M8)</f>
        <v>1455289.06</v>
      </c>
      <c r="F7" s="36">
        <f>B7*Inputs!C8</f>
        <v>636372.22681799997</v>
      </c>
      <c r="G7" s="36">
        <f>C7*Inputs!E8*0.37</f>
        <v>128923.28917629697</v>
      </c>
      <c r="H7" s="36">
        <f>D7*Inputs!N8*0.09</f>
        <v>1712041.197459714</v>
      </c>
      <c r="I7">
        <f>Inputs!O8</f>
        <v>0</v>
      </c>
      <c r="J7">
        <f>Inputs!P8</f>
        <v>0</v>
      </c>
      <c r="K7">
        <f>Inputs!Q8</f>
        <v>0</v>
      </c>
      <c r="L7">
        <f>Inputs!R8</f>
        <v>-3975.56</v>
      </c>
      <c r="N7" s="7">
        <f t="shared" si="2"/>
        <v>407914.59739033796</v>
      </c>
      <c r="O7" s="74">
        <f t="shared" si="3"/>
        <v>41900.068982296514</v>
      </c>
      <c r="P7" s="74">
        <f t="shared" si="4"/>
        <v>1903789.8115752023</v>
      </c>
      <c r="Q7" s="74">
        <f t="shared" si="5"/>
        <v>0</v>
      </c>
      <c r="R7" s="74">
        <f t="shared" si="6"/>
        <v>0</v>
      </c>
      <c r="S7" s="7">
        <f t="shared" si="7"/>
        <v>0</v>
      </c>
      <c r="T7" s="7">
        <f t="shared" si="8"/>
        <v>-3975.56</v>
      </c>
      <c r="V7" s="24">
        <f t="shared" si="1"/>
        <v>2349628.9179478367</v>
      </c>
      <c r="W7" s="48"/>
    </row>
    <row r="8" spans="1:31" x14ac:dyDescent="0.25">
      <c r="A8" s="9">
        <v>2018</v>
      </c>
      <c r="B8" s="5">
        <f>SUM(Inputs!B9:B9)</f>
        <v>536311.77</v>
      </c>
      <c r="C8" s="5">
        <f>SUM(Inputs!D9:D9)</f>
        <v>321325.87</v>
      </c>
      <c r="D8" s="5">
        <f>SUM(Inputs!F9:M9)</f>
        <v>1429476.94</v>
      </c>
      <c r="F8" s="36">
        <f>B8*Inputs!C9</f>
        <v>649366.29111600004</v>
      </c>
      <c r="G8" s="36">
        <f>C8*Inputs!E9*0.37</f>
        <v>265379.21225514705</v>
      </c>
      <c r="H8" s="36">
        <f>D8*Inputs!N9*0.09</f>
        <v>1713519.2970426779</v>
      </c>
      <c r="I8">
        <f>Inputs!O9</f>
        <v>1</v>
      </c>
      <c r="J8">
        <f>Inputs!P9</f>
        <v>0</v>
      </c>
      <c r="K8">
        <f>Inputs!Q9</f>
        <v>0</v>
      </c>
      <c r="L8">
        <f>Inputs!R9</f>
        <v>9418.4</v>
      </c>
      <c r="N8" s="7">
        <f t="shared" si="2"/>
        <v>416243.79260535602</v>
      </c>
      <c r="O8" s="74">
        <f t="shared" si="3"/>
        <v>86248.243982922795</v>
      </c>
      <c r="P8" s="74">
        <f t="shared" si="4"/>
        <v>1905433.4583114579</v>
      </c>
      <c r="Q8" s="74">
        <f t="shared" si="5"/>
        <v>30290.280999999999</v>
      </c>
      <c r="R8" s="74">
        <f t="shared" si="6"/>
        <v>0</v>
      </c>
      <c r="S8" s="7">
        <f t="shared" si="7"/>
        <v>0</v>
      </c>
      <c r="T8" s="7">
        <f t="shared" si="8"/>
        <v>9418.4</v>
      </c>
      <c r="V8" s="24">
        <f t="shared" si="1"/>
        <v>2447634.1758997366</v>
      </c>
      <c r="W8" s="48"/>
      <c r="X8" s="53"/>
    </row>
    <row r="9" spans="1:31" x14ac:dyDescent="0.25">
      <c r="A9" s="9">
        <v>2019</v>
      </c>
      <c r="B9" s="5">
        <f>SUM(Inputs!B10:B10)</f>
        <v>524550.49</v>
      </c>
      <c r="C9" s="5">
        <f>SUM(Inputs!D10:D10)</f>
        <v>319403.74</v>
      </c>
      <c r="D9" s="5">
        <f>SUM(Inputs!F10:M10)</f>
        <v>1403731.95</v>
      </c>
      <c r="F9" s="36">
        <f>B9*Inputs!C10</f>
        <v>676764.55118820001</v>
      </c>
      <c r="G9" s="36">
        <f>C9*Inputs!E10*0.37</f>
        <v>205929.939859176</v>
      </c>
      <c r="H9" s="36">
        <f>D9*Inputs!N10*0.09</f>
        <v>1717745.9449758299</v>
      </c>
      <c r="I9">
        <f>Inputs!O10</f>
        <v>0</v>
      </c>
      <c r="J9">
        <f>Inputs!P10</f>
        <v>0</v>
      </c>
      <c r="K9">
        <f>Inputs!Q10</f>
        <v>0</v>
      </c>
      <c r="L9">
        <f>Inputs!R10</f>
        <v>-15825.97</v>
      </c>
      <c r="N9" s="7">
        <f t="shared" si="2"/>
        <v>433806.07731163624</v>
      </c>
      <c r="O9" s="74">
        <f t="shared" si="3"/>
        <v>66927.230454232194</v>
      </c>
      <c r="P9" s="74">
        <f t="shared" si="4"/>
        <v>1910133.4908131231</v>
      </c>
      <c r="Q9" s="74">
        <f t="shared" si="5"/>
        <v>0</v>
      </c>
      <c r="R9" s="74">
        <f t="shared" si="6"/>
        <v>0</v>
      </c>
      <c r="S9" s="7">
        <f t="shared" si="7"/>
        <v>0</v>
      </c>
      <c r="T9" s="7">
        <f t="shared" si="8"/>
        <v>-15825.97</v>
      </c>
      <c r="V9" s="24">
        <f t="shared" si="1"/>
        <v>2395040.8285789913</v>
      </c>
      <c r="W9" s="48"/>
      <c r="X9" s="53"/>
      <c r="AB9" s="52"/>
    </row>
    <row r="10" spans="1:31" x14ac:dyDescent="0.25">
      <c r="A10" s="9">
        <v>2020</v>
      </c>
      <c r="B10" s="5">
        <f>SUM(Inputs!B11:B11)</f>
        <v>513047.13</v>
      </c>
      <c r="C10" s="5">
        <f>SUM(Inputs!D11:D11)</f>
        <v>317656.40000000002</v>
      </c>
      <c r="D10" s="5">
        <f>SUM(Inputs!F11:M11)</f>
        <v>1373782.4</v>
      </c>
      <c r="F10" s="36">
        <f>B10*Inputs!C11</f>
        <v>602235.24307920004</v>
      </c>
      <c r="G10" s="36">
        <f>C10*Inputs!E11*0.37</f>
        <v>201263.28316319999</v>
      </c>
      <c r="H10" s="36">
        <f>D10*Inputs!N11*0.09</f>
        <v>1664052.8672649597</v>
      </c>
      <c r="I10">
        <f>Inputs!O11</f>
        <v>0</v>
      </c>
      <c r="J10">
        <f>Inputs!P11</f>
        <v>1</v>
      </c>
      <c r="K10">
        <f>Inputs!Q11</f>
        <v>1</v>
      </c>
      <c r="L10">
        <f>Inputs!R11</f>
        <v>-6995.78</v>
      </c>
      <c r="N10" s="7">
        <f t="shared" si="2"/>
        <v>386032.79081376723</v>
      </c>
      <c r="O10" s="74">
        <f t="shared" si="3"/>
        <v>65410.567028040001</v>
      </c>
      <c r="P10" s="74">
        <f t="shared" si="4"/>
        <v>1850426.7883986353</v>
      </c>
      <c r="Q10" s="74">
        <f t="shared" si="5"/>
        <v>0</v>
      </c>
      <c r="R10" s="74">
        <f t="shared" si="6"/>
        <v>-31446.78</v>
      </c>
      <c r="S10" s="7">
        <f t="shared" si="7"/>
        <v>-27569.055</v>
      </c>
      <c r="T10" s="7">
        <f t="shared" si="8"/>
        <v>-6995.78</v>
      </c>
      <c r="V10" s="24">
        <f t="shared" si="1"/>
        <v>2235858.5312404428</v>
      </c>
      <c r="W10" s="48"/>
      <c r="X10" s="53"/>
      <c r="AB10" s="52"/>
    </row>
    <row r="11" spans="1:31" x14ac:dyDescent="0.25">
      <c r="A11" s="9">
        <v>2021</v>
      </c>
      <c r="B11" s="5">
        <f>SUM(Inputs!B12:B12)</f>
        <v>501796.05</v>
      </c>
      <c r="C11" s="5">
        <f>SUM(Inputs!D12:D12)</f>
        <v>315891.3</v>
      </c>
      <c r="D11" s="5">
        <f>SUM(Inputs!F12:M12)</f>
        <v>1346853.55</v>
      </c>
      <c r="F11" s="36">
        <f>B11*Inputs!C12</f>
        <v>573046.07113950001</v>
      </c>
      <c r="G11" s="36">
        <f>C11*Inputs!E12*0.37</f>
        <v>183772.41726192</v>
      </c>
      <c r="H11" s="36">
        <f>D11*Inputs!N12*0.09</f>
        <v>1686033.83446218</v>
      </c>
      <c r="I11">
        <f>Inputs!O12</f>
        <v>0</v>
      </c>
      <c r="J11">
        <f>Inputs!P12</f>
        <v>0</v>
      </c>
      <c r="K11">
        <f>Inputs!Q12</f>
        <v>0</v>
      </c>
      <c r="L11">
        <f>Inputs!R12</f>
        <v>-4850.43</v>
      </c>
      <c r="N11" s="7">
        <f t="shared" si="2"/>
        <v>367322.53160041949</v>
      </c>
      <c r="O11" s="74">
        <f t="shared" si="3"/>
        <v>59726.035610124003</v>
      </c>
      <c r="P11" s="74">
        <f t="shared" si="4"/>
        <v>1874869.6239219443</v>
      </c>
      <c r="Q11" s="74">
        <f t="shared" si="5"/>
        <v>0</v>
      </c>
      <c r="R11" s="74">
        <f t="shared" si="6"/>
        <v>0</v>
      </c>
      <c r="S11" s="7">
        <f t="shared" si="7"/>
        <v>0</v>
      </c>
      <c r="T11" s="7">
        <f t="shared" si="8"/>
        <v>-4850.43</v>
      </c>
      <c r="V11" s="24">
        <f t="shared" si="1"/>
        <v>2297067.7611324876</v>
      </c>
      <c r="W11" s="48"/>
      <c r="X11" s="53"/>
      <c r="AB11" s="52"/>
    </row>
    <row r="12" spans="1:31" x14ac:dyDescent="0.25">
      <c r="A12" s="9">
        <v>2022</v>
      </c>
      <c r="B12" s="5">
        <f>SUM(Inputs!B13:B13)</f>
        <v>493867.13</v>
      </c>
      <c r="C12" s="5">
        <f>SUM(Inputs!D13:D13)</f>
        <v>314345.06</v>
      </c>
      <c r="D12" s="5">
        <f>SUM(Inputs!F13:M13)</f>
        <v>1321554.6399999999</v>
      </c>
      <c r="F12" s="36">
        <f>B12*Inputs!C13</f>
        <v>624480.16987109999</v>
      </c>
      <c r="G12" s="36">
        <f>C12*Inputs!E13*0.37</f>
        <v>200032.91310989199</v>
      </c>
      <c r="H12" s="36">
        <f>D12*Inputs!N13*0.09</f>
        <v>1697407.0262588877</v>
      </c>
      <c r="I12">
        <f>Inputs!O13</f>
        <v>0</v>
      </c>
      <c r="J12">
        <f>Inputs!P13</f>
        <v>0</v>
      </c>
      <c r="K12">
        <f>Inputs!Q13</f>
        <v>0</v>
      </c>
      <c r="L12">
        <f>Inputs!R13</f>
        <v>-24108.5</v>
      </c>
      <c r="N12" s="7">
        <f t="shared" si="2"/>
        <v>400291.78888737509</v>
      </c>
      <c r="O12" s="74">
        <f t="shared" si="3"/>
        <v>65010.696760714898</v>
      </c>
      <c r="P12" s="74">
        <f t="shared" si="4"/>
        <v>1887516.6131998834</v>
      </c>
      <c r="Q12" s="74">
        <f t="shared" si="5"/>
        <v>0</v>
      </c>
      <c r="R12" s="74">
        <f t="shared" si="6"/>
        <v>0</v>
      </c>
      <c r="S12" s="7">
        <f t="shared" si="7"/>
        <v>0</v>
      </c>
      <c r="T12" s="7">
        <f t="shared" si="8"/>
        <v>-24108.5</v>
      </c>
      <c r="V12" s="24">
        <f t="shared" si="1"/>
        <v>2328710.5988479732</v>
      </c>
      <c r="W12" s="48"/>
      <c r="X12" s="53"/>
      <c r="AB12" s="52"/>
    </row>
    <row r="13" spans="1:31" x14ac:dyDescent="0.25">
      <c r="A13" s="9">
        <v>2023</v>
      </c>
      <c r="B13" s="5">
        <f>SUM(Inputs!B14:B14)</f>
        <v>487409.5</v>
      </c>
      <c r="C13" s="5">
        <f>SUM(Inputs!D14:D14)</f>
        <v>312574.56</v>
      </c>
      <c r="D13" s="5">
        <f>SUM(Inputs!F14:M14)</f>
        <v>1299874.18</v>
      </c>
      <c r="F13" s="36">
        <f>B13*Inputs!C14</f>
        <v>624171.73160499998</v>
      </c>
      <c r="G13" s="36">
        <f>C13*Inputs!E14*0.37</f>
        <v>204687.73145591997</v>
      </c>
      <c r="H13" s="36">
        <f>D13*Inputs!N14*0.09</f>
        <v>1696701.9794565057</v>
      </c>
      <c r="I13">
        <f>Inputs!O14</f>
        <v>0</v>
      </c>
      <c r="J13">
        <f>Inputs!P14</f>
        <v>0</v>
      </c>
      <c r="K13">
        <f>Inputs!Q14</f>
        <v>0</v>
      </c>
      <c r="L13">
        <f>Inputs!R14</f>
        <v>0</v>
      </c>
      <c r="N13" s="7">
        <f t="shared" si="2"/>
        <v>400094.079958805</v>
      </c>
      <c r="O13" s="74">
        <f t="shared" si="3"/>
        <v>66523.51272317399</v>
      </c>
      <c r="P13" s="74">
        <f t="shared" si="4"/>
        <v>1886732.6011556345</v>
      </c>
      <c r="Q13" s="74">
        <f t="shared" si="5"/>
        <v>0</v>
      </c>
      <c r="R13" s="74">
        <f t="shared" si="6"/>
        <v>0</v>
      </c>
      <c r="S13" s="7">
        <f t="shared" si="7"/>
        <v>0</v>
      </c>
      <c r="T13" s="7">
        <f t="shared" si="8"/>
        <v>0</v>
      </c>
      <c r="V13" s="24">
        <f t="shared" si="1"/>
        <v>2353350.1938376133</v>
      </c>
      <c r="W13" s="48"/>
      <c r="X13" s="53"/>
      <c r="AB13" s="52"/>
    </row>
    <row r="14" spans="1:31" x14ac:dyDescent="0.25">
      <c r="A14" s="9">
        <v>2024</v>
      </c>
      <c r="B14" s="5">
        <f>SUM(Inputs!B15:B15)</f>
        <v>495263.21</v>
      </c>
      <c r="C14" s="5">
        <f>SUM(Inputs!D15:D15)</f>
        <v>310955.71999999997</v>
      </c>
      <c r="D14" s="5">
        <f>SUM(Inputs!F15:M15)</f>
        <v>1281152.6299999999</v>
      </c>
      <c r="F14" s="36">
        <f>B14*Inputs!C15</f>
        <v>639285.751468</v>
      </c>
      <c r="G14" s="36">
        <f>C14*Inputs!E15*0.37</f>
        <v>206972.25161428799</v>
      </c>
      <c r="H14" s="36">
        <f>D14*Inputs!N15*0.09</f>
        <v>1686484.3396557148</v>
      </c>
      <c r="I14">
        <f>Inputs!O15</f>
        <v>0</v>
      </c>
      <c r="J14">
        <f>Inputs!P15</f>
        <v>0</v>
      </c>
      <c r="K14">
        <f>Inputs!Q15</f>
        <v>0</v>
      </c>
      <c r="L14">
        <f>Inputs!R15</f>
        <v>0</v>
      </c>
      <c r="N14" s="7">
        <f t="shared" si="2"/>
        <v>409782.166690988</v>
      </c>
      <c r="O14" s="74">
        <f t="shared" si="3"/>
        <v>67265.981774643602</v>
      </c>
      <c r="P14" s="74">
        <f t="shared" si="4"/>
        <v>1875370.585697155</v>
      </c>
      <c r="Q14" s="74">
        <f t="shared" si="5"/>
        <v>0</v>
      </c>
      <c r="R14" s="74">
        <f t="shared" si="6"/>
        <v>0</v>
      </c>
      <c r="S14" s="7">
        <f t="shared" si="7"/>
        <v>0</v>
      </c>
      <c r="T14" s="7">
        <f t="shared" si="8"/>
        <v>0</v>
      </c>
      <c r="V14" s="24">
        <f t="shared" si="1"/>
        <v>2352418.7341627865</v>
      </c>
      <c r="W14" s="48"/>
      <c r="X14" s="53"/>
      <c r="AB14" s="52"/>
    </row>
    <row r="15" spans="1:31" x14ac:dyDescent="0.25">
      <c r="A15" s="9">
        <v>2025</v>
      </c>
      <c r="B15" s="5">
        <f>SUM(Inputs!B16:B16)</f>
        <v>504229.97</v>
      </c>
      <c r="C15" s="5">
        <f>SUM(Inputs!D16:D16)</f>
        <v>309548.03999999998</v>
      </c>
      <c r="D15" s="5">
        <f>SUM(Inputs!F16:M16)</f>
        <v>1263378.5</v>
      </c>
      <c r="F15" s="36">
        <f>B15*Inputs!C16</f>
        <v>649342.3130663</v>
      </c>
      <c r="G15" s="36">
        <f>C15*Inputs!E16*0.37</f>
        <v>209841.22334981998</v>
      </c>
      <c r="H15" s="36">
        <f>D15*Inputs!N16*0.09</f>
        <v>1669763.52421605</v>
      </c>
      <c r="I15">
        <f>Inputs!O16</f>
        <v>0</v>
      </c>
      <c r="J15">
        <f>Inputs!P16</f>
        <v>0</v>
      </c>
      <c r="K15">
        <f>Inputs!Q16</f>
        <v>0</v>
      </c>
      <c r="L15">
        <f>Inputs!R16</f>
        <v>0</v>
      </c>
      <c r="N15" s="7">
        <f t="shared" si="2"/>
        <v>416228.4226754983</v>
      </c>
      <c r="O15" s="74">
        <f t="shared" si="3"/>
        <v>68198.3975886915</v>
      </c>
      <c r="P15" s="74">
        <f t="shared" si="4"/>
        <v>1856777.0389282478</v>
      </c>
      <c r="Q15" s="74">
        <f t="shared" si="5"/>
        <v>0</v>
      </c>
      <c r="R15" s="74">
        <f t="shared" si="6"/>
        <v>0</v>
      </c>
      <c r="S15" s="7">
        <f t="shared" si="7"/>
        <v>0</v>
      </c>
      <c r="T15" s="7">
        <f t="shared" si="8"/>
        <v>0</v>
      </c>
      <c r="V15" s="24">
        <f t="shared" si="1"/>
        <v>2341203.8591924375</v>
      </c>
      <c r="W15" s="48"/>
      <c r="X15" s="53"/>
      <c r="AB15" s="52"/>
    </row>
    <row r="16" spans="1:31" x14ac:dyDescent="0.25">
      <c r="A16" s="9">
        <v>2026</v>
      </c>
      <c r="B16" s="5">
        <f>SUM(Inputs!B17:B17)</f>
        <v>514208.51</v>
      </c>
      <c r="C16" s="5">
        <f>SUM(Inputs!D17:D17)</f>
        <v>308308.65999999997</v>
      </c>
      <c r="D16" s="5">
        <f>SUM(Inputs!F17:M17)</f>
        <v>1245097.79</v>
      </c>
      <c r="F16" s="36">
        <f>B16*Inputs!C17</f>
        <v>665822.88917350001</v>
      </c>
      <c r="G16" s="36">
        <f>C16*Inputs!E17*0.37</f>
        <v>213044.98376391997</v>
      </c>
      <c r="H16" s="36">
        <f>D16*Inputs!N17*0.09</f>
        <v>1660271.041213677</v>
      </c>
      <c r="I16">
        <f>Inputs!O17</f>
        <v>0</v>
      </c>
      <c r="J16">
        <f>Inputs!P17</f>
        <v>0</v>
      </c>
      <c r="K16">
        <f>Inputs!Q17</f>
        <v>0</v>
      </c>
      <c r="L16">
        <f>Inputs!R17</f>
        <v>0</v>
      </c>
      <c r="N16" s="7">
        <f t="shared" si="2"/>
        <v>426792.4719602135</v>
      </c>
      <c r="O16" s="74">
        <f t="shared" si="3"/>
        <v>69239.619723273994</v>
      </c>
      <c r="P16" s="74">
        <f t="shared" si="4"/>
        <v>1846221.397829609</v>
      </c>
      <c r="Q16" s="74">
        <f t="shared" si="5"/>
        <v>0</v>
      </c>
      <c r="R16" s="74">
        <f t="shared" si="6"/>
        <v>0</v>
      </c>
      <c r="S16" s="7">
        <f t="shared" si="7"/>
        <v>0</v>
      </c>
      <c r="T16" s="7">
        <f t="shared" si="8"/>
        <v>0</v>
      </c>
      <c r="V16" s="24">
        <f t="shared" si="1"/>
        <v>2342253.4895130964</v>
      </c>
      <c r="W16" s="48"/>
      <c r="X16" s="53"/>
    </row>
    <row r="17" spans="1:24" x14ac:dyDescent="0.25">
      <c r="A17" s="9">
        <v>2027</v>
      </c>
      <c r="B17" s="5">
        <f>SUM(Inputs!B18:B18)</f>
        <v>525118.76</v>
      </c>
      <c r="C17" s="5">
        <f>SUM(Inputs!D18:D18)</f>
        <v>307203.46999999997</v>
      </c>
      <c r="D17" s="5">
        <f>SUM(Inputs!F18:M18)</f>
        <v>1229484.46</v>
      </c>
      <c r="F17" s="36">
        <f>B17*Inputs!C18</f>
        <v>684445.04297159996</v>
      </c>
      <c r="G17" s="36">
        <f>C17*Inputs!E18*0.37</f>
        <v>216489.17302161796</v>
      </c>
      <c r="H17" s="36">
        <f>D17*Inputs!N18*0.09</f>
        <v>1655738.6076845641</v>
      </c>
      <c r="I17">
        <f>Inputs!O18</f>
        <v>0</v>
      </c>
      <c r="J17">
        <f>Inputs!P18</f>
        <v>0</v>
      </c>
      <c r="K17">
        <f>Inputs!Q18</f>
        <v>0</v>
      </c>
      <c r="L17">
        <f>Inputs!R18</f>
        <v>0</v>
      </c>
      <c r="N17" s="7">
        <f t="shared" si="2"/>
        <v>438729.27254479559</v>
      </c>
      <c r="O17" s="74">
        <f t="shared" si="3"/>
        <v>70358.981232025835</v>
      </c>
      <c r="P17" s="74">
        <f t="shared" si="4"/>
        <v>1841181.3317452355</v>
      </c>
      <c r="Q17" s="74">
        <f t="shared" si="5"/>
        <v>0</v>
      </c>
      <c r="R17" s="74">
        <f t="shared" si="6"/>
        <v>0</v>
      </c>
      <c r="S17" s="7">
        <f t="shared" si="7"/>
        <v>0</v>
      </c>
      <c r="T17" s="7">
        <f t="shared" si="8"/>
        <v>0</v>
      </c>
      <c r="V17" s="24">
        <f t="shared" si="1"/>
        <v>2350269.585522057</v>
      </c>
      <c r="W17" s="48"/>
      <c r="X17" s="53"/>
    </row>
    <row r="18" spans="1:24" x14ac:dyDescent="0.25">
      <c r="A18" s="9">
        <v>2028</v>
      </c>
      <c r="B18" s="5">
        <f>SUM(Inputs!B19:B19)</f>
        <v>536891.31000000006</v>
      </c>
      <c r="C18" s="5">
        <f>SUM(Inputs!D19:D19)</f>
        <v>306244.73</v>
      </c>
      <c r="D18" s="5">
        <f>SUM(Inputs!F19:M19)</f>
        <v>1212907.3599999999</v>
      </c>
      <c r="F18" s="36">
        <f>B18*Inputs!C19</f>
        <v>708132.79332450009</v>
      </c>
      <c r="G18" s="36">
        <f>C18*Inputs!E19*0.37</f>
        <v>219813.40234999201</v>
      </c>
      <c r="H18" s="36">
        <f>D18*Inputs!N19*0.09</f>
        <v>1653787.1775771359</v>
      </c>
      <c r="I18">
        <f>Inputs!O19</f>
        <v>0</v>
      </c>
      <c r="J18">
        <f>Inputs!P19</f>
        <v>0</v>
      </c>
      <c r="K18">
        <f>Inputs!Q19</f>
        <v>0</v>
      </c>
      <c r="L18">
        <f>Inputs!R19</f>
        <v>0</v>
      </c>
      <c r="N18" s="7">
        <f t="shared" si="2"/>
        <v>453913.12052100454</v>
      </c>
      <c r="O18" s="74">
        <f t="shared" si="3"/>
        <v>71439.3557637474</v>
      </c>
      <c r="P18" s="74">
        <f t="shared" si="4"/>
        <v>1839011.3414657752</v>
      </c>
      <c r="Q18" s="74">
        <f t="shared" si="5"/>
        <v>0</v>
      </c>
      <c r="R18" s="74">
        <f t="shared" si="6"/>
        <v>0</v>
      </c>
      <c r="S18" s="7">
        <f t="shared" si="7"/>
        <v>0</v>
      </c>
      <c r="T18" s="7">
        <f t="shared" si="8"/>
        <v>0</v>
      </c>
      <c r="V18" s="24">
        <f t="shared" si="1"/>
        <v>2364363.8177505271</v>
      </c>
      <c r="W18" s="48"/>
      <c r="X18" s="53"/>
    </row>
    <row r="19" spans="1:24" x14ac:dyDescent="0.25">
      <c r="A19" s="9">
        <v>2029</v>
      </c>
      <c r="B19" s="5">
        <f>SUM(Inputs!B20:B20)</f>
        <v>549465.19999999995</v>
      </c>
      <c r="C19" s="5">
        <f>SUM(Inputs!D20:D20)</f>
        <v>305409.53000000003</v>
      </c>
      <c r="D19" s="5">
        <f>SUM(Inputs!F20:M20)</f>
        <v>1197423.19</v>
      </c>
      <c r="F19" s="36">
        <f>B19*Inputs!C20</f>
        <v>725997.37945599994</v>
      </c>
      <c r="G19" s="36">
        <f>C19*Inputs!E20*0.37</f>
        <v>223106.823086057</v>
      </c>
      <c r="H19" s="36">
        <f>D19*Inputs!N20*0.09</f>
        <v>1643903.0220703681</v>
      </c>
      <c r="I19">
        <f>Inputs!O20</f>
        <v>0</v>
      </c>
      <c r="J19">
        <f>Inputs!P20</f>
        <v>0</v>
      </c>
      <c r="K19">
        <f>Inputs!Q20</f>
        <v>0</v>
      </c>
      <c r="L19">
        <f>Inputs!R20</f>
        <v>0</v>
      </c>
      <c r="N19" s="7">
        <f t="shared" si="2"/>
        <v>465364.32023129595</v>
      </c>
      <c r="O19" s="74">
        <f t="shared" si="3"/>
        <v>72509.717502968531</v>
      </c>
      <c r="P19" s="74">
        <f t="shared" si="4"/>
        <v>1828020.1605422494</v>
      </c>
      <c r="Q19" s="74">
        <f t="shared" si="5"/>
        <v>0</v>
      </c>
      <c r="R19" s="74">
        <f t="shared" si="6"/>
        <v>0</v>
      </c>
      <c r="S19" s="7">
        <f t="shared" si="7"/>
        <v>0</v>
      </c>
      <c r="T19" s="7">
        <f t="shared" si="8"/>
        <v>0</v>
      </c>
      <c r="V19" s="24">
        <f t="shared" si="1"/>
        <v>2365894.1982765142</v>
      </c>
      <c r="W19" s="48"/>
      <c r="X19" s="53"/>
    </row>
    <row r="20" spans="1:24" x14ac:dyDescent="0.25">
      <c r="A20" s="9">
        <v>2030</v>
      </c>
      <c r="B20" s="5">
        <f>SUM(Inputs!B21:B21)</f>
        <v>562795.22</v>
      </c>
      <c r="C20" s="5">
        <f>SUM(Inputs!D21:D21)</f>
        <v>304507.68</v>
      </c>
      <c r="D20" s="5">
        <f>SUM(Inputs!F21:M21)</f>
        <v>1174054.92</v>
      </c>
      <c r="F20" s="36">
        <f>B20*Inputs!C21</f>
        <v>748860.94768420001</v>
      </c>
      <c r="G20" s="36">
        <f>C20*Inputs!E21*0.37</f>
        <v>226233.64589755196</v>
      </c>
      <c r="H20" s="36">
        <f>D20*Inputs!N21*0.09</f>
        <v>1627295.0648902559</v>
      </c>
      <c r="I20">
        <f>Inputs!O21</f>
        <v>0</v>
      </c>
      <c r="J20">
        <f>Inputs!P21</f>
        <v>0</v>
      </c>
      <c r="K20">
        <f>Inputs!Q21</f>
        <v>0</v>
      </c>
      <c r="L20">
        <f>Inputs!R21</f>
        <v>0</v>
      </c>
      <c r="N20" s="7">
        <f t="shared" si="2"/>
        <v>480019.8674655722</v>
      </c>
      <c r="O20" s="74">
        <f t="shared" si="3"/>
        <v>73525.934916704384</v>
      </c>
      <c r="P20" s="74">
        <f t="shared" si="4"/>
        <v>1809552.1121579648</v>
      </c>
      <c r="Q20" s="74">
        <f t="shared" si="5"/>
        <v>0</v>
      </c>
      <c r="R20" s="74">
        <f t="shared" si="6"/>
        <v>0</v>
      </c>
      <c r="S20" s="7">
        <f t="shared" si="7"/>
        <v>0</v>
      </c>
      <c r="T20" s="7">
        <f t="shared" si="8"/>
        <v>0</v>
      </c>
      <c r="V20" s="24">
        <f t="shared" si="1"/>
        <v>2363097.9145402415</v>
      </c>
      <c r="W20" s="48"/>
      <c r="X20" s="53"/>
    </row>
    <row r="21" spans="1:24" x14ac:dyDescent="0.25">
      <c r="A21" s="9">
        <v>2031</v>
      </c>
      <c r="B21" s="5">
        <f>SUM(Inputs!B22:B22)</f>
        <v>577155.55000000005</v>
      </c>
      <c r="C21" s="5">
        <f>SUM(Inputs!D22:D22)</f>
        <v>303716.42</v>
      </c>
      <c r="D21" s="5">
        <f>SUM(Inputs!F22:M22)</f>
        <v>1153076.6600000001</v>
      </c>
      <c r="F21" s="36">
        <f>B21*Inputs!C22</f>
        <v>773376.89388900006</v>
      </c>
      <c r="G21" s="36">
        <f>C21*Inputs!E22*0.37</f>
        <v>229245.15381599998</v>
      </c>
      <c r="H21" s="36">
        <f>D21*Inputs!N22*0.09</f>
        <v>1613106.0487356121</v>
      </c>
      <c r="I21">
        <f>Inputs!O22</f>
        <v>0</v>
      </c>
      <c r="J21">
        <f>Inputs!P22</f>
        <v>0</v>
      </c>
      <c r="K21">
        <f>Inputs!Q22</f>
        <v>0</v>
      </c>
      <c r="L21">
        <f>Inputs!R22</f>
        <v>0</v>
      </c>
      <c r="N21" s="7">
        <f t="shared" si="2"/>
        <v>495734.58898284903</v>
      </c>
      <c r="O21" s="74">
        <f t="shared" si="3"/>
        <v>74504.674990200001</v>
      </c>
      <c r="P21" s="74">
        <f t="shared" si="4"/>
        <v>1793773.9261940008</v>
      </c>
      <c r="Q21" s="74">
        <f t="shared" si="5"/>
        <v>0</v>
      </c>
      <c r="R21" s="74">
        <f t="shared" si="6"/>
        <v>0</v>
      </c>
      <c r="S21" s="7">
        <f t="shared" si="7"/>
        <v>0</v>
      </c>
      <c r="T21" s="7">
        <f t="shared" si="8"/>
        <v>0</v>
      </c>
      <c r="V21" s="24">
        <f t="shared" si="1"/>
        <v>2364013.1901670499</v>
      </c>
      <c r="W21" s="48"/>
      <c r="X21" s="53"/>
    </row>
    <row r="22" spans="1:24" x14ac:dyDescent="0.25">
      <c r="A22" s="9">
        <v>2032</v>
      </c>
      <c r="B22" s="5">
        <f>SUM(Inputs!B23:B23)</f>
        <v>591467.79</v>
      </c>
      <c r="C22" s="5">
        <f>SUM(Inputs!D23:D23)</f>
        <v>303026.15999999997</v>
      </c>
      <c r="D22" s="5">
        <f>SUM(Inputs!F23:M23)</f>
        <v>1134549.19</v>
      </c>
      <c r="F22" s="36">
        <f>B22*Inputs!C23</f>
        <v>802166.36083170003</v>
      </c>
      <c r="G22" s="36">
        <f>C22*Inputs!E23*0.37</f>
        <v>232156.12894831196</v>
      </c>
      <c r="H22" s="36">
        <f>D22*Inputs!N23*0.09</f>
        <v>1605935.2045636887</v>
      </c>
      <c r="I22">
        <f>Inputs!O23</f>
        <v>0</v>
      </c>
      <c r="J22">
        <f>Inputs!P23</f>
        <v>0</v>
      </c>
      <c r="K22">
        <f>Inputs!Q23</f>
        <v>0</v>
      </c>
      <c r="L22">
        <f>Inputs!R23</f>
        <v>0</v>
      </c>
      <c r="N22" s="7">
        <f t="shared" si="2"/>
        <v>514188.63729311974</v>
      </c>
      <c r="O22" s="74">
        <f t="shared" si="3"/>
        <v>75450.741908201395</v>
      </c>
      <c r="P22" s="74">
        <f t="shared" si="4"/>
        <v>1785799.9474748219</v>
      </c>
      <c r="Q22" s="74">
        <f t="shared" si="5"/>
        <v>0</v>
      </c>
      <c r="R22" s="74">
        <f t="shared" si="6"/>
        <v>0</v>
      </c>
      <c r="S22" s="7">
        <f t="shared" si="7"/>
        <v>0</v>
      </c>
      <c r="T22" s="7">
        <f t="shared" si="8"/>
        <v>0</v>
      </c>
      <c r="V22" s="24">
        <f t="shared" si="1"/>
        <v>2375439.3266761433</v>
      </c>
      <c r="W22" s="48"/>
      <c r="X22" s="53"/>
    </row>
  </sheetData>
  <mergeCells count="1">
    <mergeCell ref="X1:AD1"/>
  </mergeCells>
  <pageMargins left="0.7" right="0.7" top="0.75" bottom="0.75" header="0.3" footer="0.3"/>
  <pageSetup paperSize="17" scale="59" orientation="landscape" r:id="rId1"/>
  <ignoredErrors>
    <ignoredError sqref="B2:D22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6"/>
  <sheetViews>
    <sheetView tabSelected="1" topLeftCell="A4" workbookViewId="0">
      <selection activeCell="Q12" sqref="Q12"/>
    </sheetView>
  </sheetViews>
  <sheetFormatPr defaultRowHeight="15" x14ac:dyDescent="0.25"/>
  <cols>
    <col min="2" max="2" width="11.5703125" bestFit="1" customWidth="1"/>
    <col min="10" max="10" width="11.42578125" customWidth="1"/>
    <col min="14" max="14" width="9.7109375" bestFit="1" customWidth="1"/>
    <col min="15" max="18" width="9.140625" style="68"/>
  </cols>
  <sheetData>
    <row r="1" spans="1:18" ht="15" customHeight="1" x14ac:dyDescent="0.25">
      <c r="F1" s="61" t="s">
        <v>24</v>
      </c>
      <c r="G1" s="61"/>
      <c r="H1" s="61"/>
      <c r="J1" s="20" t="s">
        <v>28</v>
      </c>
      <c r="N1" s="20" t="s">
        <v>49</v>
      </c>
    </row>
    <row r="2" spans="1:18" s="29" customFormat="1" ht="90" x14ac:dyDescent="0.25">
      <c r="A2" s="27" t="s">
        <v>0</v>
      </c>
      <c r="B2" s="30" t="s">
        <v>25</v>
      </c>
      <c r="D2" s="28" t="s">
        <v>26</v>
      </c>
      <c r="F2" s="31" t="s">
        <v>79</v>
      </c>
      <c r="G2" s="47" t="s">
        <v>90</v>
      </c>
      <c r="H2" s="27" t="s">
        <v>22</v>
      </c>
      <c r="I2" s="28" t="s">
        <v>23</v>
      </c>
      <c r="K2" s="33" t="s">
        <v>27</v>
      </c>
      <c r="M2" s="47" t="s">
        <v>50</v>
      </c>
      <c r="O2" s="69" t="s">
        <v>51</v>
      </c>
      <c r="P2" s="70"/>
      <c r="Q2" s="70"/>
      <c r="R2" s="70"/>
    </row>
    <row r="3" spans="1:18" x14ac:dyDescent="0.25">
      <c r="A3" s="9">
        <v>2012</v>
      </c>
      <c r="B3" s="32">
        <f>'SAE Regression Summary Calcs'!V2</f>
        <v>2465747.506351809</v>
      </c>
      <c r="D3" s="25">
        <f>B3/1000</f>
        <v>2465.7475063518091</v>
      </c>
      <c r="K3" s="34">
        <f t="shared" ref="K3:K23" si="0">D3+I3</f>
        <v>2465.7475063518091</v>
      </c>
      <c r="O3" s="71">
        <f>K3-M3</f>
        <v>2465.7475063518091</v>
      </c>
    </row>
    <row r="4" spans="1:18" x14ac:dyDescent="0.25">
      <c r="A4" s="9">
        <v>2013</v>
      </c>
      <c r="B4" s="32">
        <f>'SAE Regression Summary Calcs'!V3</f>
        <v>2425517.5721365465</v>
      </c>
      <c r="D4" s="36">
        <f t="shared" ref="D4:D23" si="1">B4/1000</f>
        <v>2425.5175721365463</v>
      </c>
      <c r="K4" s="34">
        <f t="shared" si="0"/>
        <v>2425.5175721365463</v>
      </c>
      <c r="O4" s="71">
        <f t="shared" ref="O4:O23" si="2">K4-M4</f>
        <v>2425.5175721365463</v>
      </c>
    </row>
    <row r="5" spans="1:18" x14ac:dyDescent="0.25">
      <c r="A5" s="9">
        <v>2014</v>
      </c>
      <c r="B5" s="32">
        <f>'SAE Regression Summary Calcs'!V4</f>
        <v>2399205.1714785602</v>
      </c>
      <c r="D5" s="36">
        <f t="shared" si="1"/>
        <v>2399.2051714785603</v>
      </c>
      <c r="K5" s="34">
        <f t="shared" si="0"/>
        <v>2399.2051714785603</v>
      </c>
      <c r="O5" s="71">
        <f t="shared" si="2"/>
        <v>2399.2051714785603</v>
      </c>
    </row>
    <row r="6" spans="1:18" x14ac:dyDescent="0.25">
      <c r="A6" s="9">
        <v>2015</v>
      </c>
      <c r="B6" s="32">
        <f>'SAE Regression Summary Calcs'!V5</f>
        <v>2411372.9984280346</v>
      </c>
      <c r="D6" s="36">
        <f t="shared" si="1"/>
        <v>2411.3729984280344</v>
      </c>
      <c r="K6" s="34">
        <f t="shared" si="0"/>
        <v>2411.3729984280344</v>
      </c>
      <c r="O6" s="71">
        <f t="shared" si="2"/>
        <v>2411.3729984280344</v>
      </c>
    </row>
    <row r="7" spans="1:18" x14ac:dyDescent="0.25">
      <c r="A7" s="9">
        <v>2016</v>
      </c>
      <c r="B7" s="32">
        <f>'SAE Regression Summary Calcs'!V6</f>
        <v>2385082.8949111644</v>
      </c>
      <c r="D7" s="36">
        <f t="shared" si="1"/>
        <v>2385.0828949111642</v>
      </c>
      <c r="K7" s="34">
        <f t="shared" si="0"/>
        <v>2385.0828949111642</v>
      </c>
      <c r="O7" s="71">
        <f t="shared" si="2"/>
        <v>2385.0828949111642</v>
      </c>
    </row>
    <row r="8" spans="1:18" x14ac:dyDescent="0.25">
      <c r="A8" s="9">
        <v>2017</v>
      </c>
      <c r="B8" s="32">
        <f>'SAE Regression Summary Calcs'!V7</f>
        <v>2349628.9179478367</v>
      </c>
      <c r="D8" s="36">
        <f t="shared" si="1"/>
        <v>2349.6289179478367</v>
      </c>
      <c r="K8" s="34">
        <f t="shared" si="0"/>
        <v>2349.6289179478367</v>
      </c>
      <c r="O8" s="71">
        <f t="shared" si="2"/>
        <v>2349.6289179478367</v>
      </c>
    </row>
    <row r="9" spans="1:18" x14ac:dyDescent="0.25">
      <c r="A9" s="9">
        <v>2018</v>
      </c>
      <c r="B9" s="32">
        <f>'SAE Regression Summary Calcs'!V8</f>
        <v>2447634.1758997366</v>
      </c>
      <c r="D9" s="36">
        <f t="shared" si="1"/>
        <v>2447.6341758997364</v>
      </c>
      <c r="K9" s="34">
        <f t="shared" si="0"/>
        <v>2447.6341758997364</v>
      </c>
      <c r="O9" s="71">
        <f t="shared" si="2"/>
        <v>2447.6341758997364</v>
      </c>
    </row>
    <row r="10" spans="1:18" x14ac:dyDescent="0.25">
      <c r="A10" s="9">
        <v>2019</v>
      </c>
      <c r="B10" s="32">
        <f>'SAE Regression Summary Calcs'!V9</f>
        <v>2395040.8285789913</v>
      </c>
      <c r="D10" s="36">
        <f t="shared" si="1"/>
        <v>2395.0408285789913</v>
      </c>
      <c r="K10" s="34">
        <f t="shared" si="0"/>
        <v>2395.0408285789913</v>
      </c>
      <c r="O10" s="71">
        <f t="shared" si="2"/>
        <v>2395.0408285789913</v>
      </c>
    </row>
    <row r="11" spans="1:18" x14ac:dyDescent="0.25">
      <c r="A11" s="9">
        <v>2020</v>
      </c>
      <c r="B11" s="32">
        <f>'SAE Regression Summary Calcs'!V10</f>
        <v>2235858.5312404428</v>
      </c>
      <c r="D11" s="36">
        <f t="shared" si="1"/>
        <v>2235.858531240443</v>
      </c>
      <c r="K11" s="34">
        <f t="shared" si="0"/>
        <v>2235.858531240443</v>
      </c>
      <c r="O11" s="71">
        <f t="shared" si="2"/>
        <v>2235.858531240443</v>
      </c>
    </row>
    <row r="12" spans="1:18" x14ac:dyDescent="0.25">
      <c r="A12" s="9">
        <v>2021</v>
      </c>
      <c r="B12" s="32">
        <f>'SAE Regression Summary Calcs'!V11</f>
        <v>2297067.7611324876</v>
      </c>
      <c r="D12" s="36">
        <f t="shared" si="1"/>
        <v>2297.0677611324877</v>
      </c>
      <c r="K12" s="34">
        <f t="shared" si="0"/>
        <v>2297.0677611324877</v>
      </c>
      <c r="O12" s="71">
        <f t="shared" si="2"/>
        <v>2297.0677611324877</v>
      </c>
    </row>
    <row r="13" spans="1:18" x14ac:dyDescent="0.25">
      <c r="A13" s="9">
        <v>2022</v>
      </c>
      <c r="B13" s="32">
        <f>'SAE Regression Summary Calcs'!V12</f>
        <v>2328710.5988479732</v>
      </c>
      <c r="D13" s="36">
        <f t="shared" si="1"/>
        <v>2328.710598847973</v>
      </c>
      <c r="F13" s="36">
        <v>17.9148993327134</v>
      </c>
      <c r="G13" s="36"/>
      <c r="H13" s="36">
        <v>-3.911360148</v>
      </c>
      <c r="I13" s="26">
        <f>SUM(F13:H13)</f>
        <v>14.0035391847134</v>
      </c>
      <c r="K13" s="34">
        <f t="shared" si="0"/>
        <v>2342.7141380326862</v>
      </c>
      <c r="M13" s="36">
        <v>16.744840019463481</v>
      </c>
      <c r="O13" s="71">
        <f t="shared" si="2"/>
        <v>2325.9692980132227</v>
      </c>
    </row>
    <row r="14" spans="1:18" x14ac:dyDescent="0.25">
      <c r="A14" s="9">
        <v>2023</v>
      </c>
      <c r="B14" s="32">
        <f>'SAE Regression Summary Calcs'!V13</f>
        <v>2353350.1938376133</v>
      </c>
      <c r="D14" s="36">
        <f t="shared" si="1"/>
        <v>2353.3501938376135</v>
      </c>
      <c r="F14" s="36">
        <v>33.061533822397521</v>
      </c>
      <c r="G14" s="36"/>
      <c r="H14" s="36">
        <v>-5.1344443303200009</v>
      </c>
      <c r="I14" s="26">
        <f t="shared" ref="I14:I23" si="3">SUM(F14:H14)</f>
        <v>27.927089492077521</v>
      </c>
      <c r="K14" s="34">
        <f t="shared" si="0"/>
        <v>2381.2772833296908</v>
      </c>
      <c r="M14" s="36">
        <v>36.790330210850698</v>
      </c>
      <c r="O14" s="71">
        <f t="shared" si="2"/>
        <v>2344.4869531188401</v>
      </c>
    </row>
    <row r="15" spans="1:18" x14ac:dyDescent="0.25">
      <c r="A15" s="9">
        <v>2024</v>
      </c>
      <c r="B15" s="32">
        <f>'SAE Regression Summary Calcs'!V14</f>
        <v>2352418.7341627865</v>
      </c>
      <c r="D15" s="36">
        <f t="shared" si="1"/>
        <v>2352.4187341627867</v>
      </c>
      <c r="F15" s="36">
        <v>51.242229123762783</v>
      </c>
      <c r="G15" s="36"/>
      <c r="H15" s="36">
        <v>-6.4186827217559994</v>
      </c>
      <c r="I15" s="26">
        <f t="shared" si="3"/>
        <v>44.823546402006784</v>
      </c>
      <c r="K15" s="34">
        <f t="shared" si="0"/>
        <v>2397.2422805647934</v>
      </c>
      <c r="M15" s="36">
        <v>63.958283035693512</v>
      </c>
      <c r="O15" s="71">
        <f t="shared" si="2"/>
        <v>2333.2839975290999</v>
      </c>
    </row>
    <row r="16" spans="1:18" x14ac:dyDescent="0.25">
      <c r="A16" s="9">
        <v>2025</v>
      </c>
      <c r="B16" s="32">
        <f>'SAE Regression Summary Calcs'!V15</f>
        <v>2341203.8591924375</v>
      </c>
      <c r="D16" s="36">
        <f t="shared" si="1"/>
        <v>2341.2038591924374</v>
      </c>
      <c r="F16" s="36">
        <v>60.817384487760982</v>
      </c>
      <c r="G16" s="36"/>
      <c r="H16" s="36">
        <v>-7.7671330327638008</v>
      </c>
      <c r="I16" s="26">
        <f t="shared" si="3"/>
        <v>53.050251454997181</v>
      </c>
      <c r="K16" s="34">
        <f t="shared" si="0"/>
        <v>2394.2541106474346</v>
      </c>
      <c r="M16" s="36">
        <v>83.662892976819876</v>
      </c>
      <c r="O16" s="71">
        <f t="shared" si="2"/>
        <v>2310.5912176706147</v>
      </c>
    </row>
    <row r="17" spans="1:15" x14ac:dyDescent="0.25">
      <c r="A17" s="9">
        <v>2026</v>
      </c>
      <c r="B17" s="32">
        <f>'SAE Regression Summary Calcs'!V16</f>
        <v>2342253.4895130964</v>
      </c>
      <c r="D17" s="36">
        <f t="shared" si="1"/>
        <v>2342.2534895130966</v>
      </c>
      <c r="F17" s="36">
        <v>67.745741580063125</v>
      </c>
      <c r="G17" s="36"/>
      <c r="H17" s="36">
        <v>-9.3043663873126903</v>
      </c>
      <c r="I17" s="26">
        <f t="shared" si="3"/>
        <v>58.441375192750435</v>
      </c>
      <c r="K17" s="34">
        <f t="shared" si="0"/>
        <v>2400.6948647058471</v>
      </c>
      <c r="M17" s="36">
        <v>99.321069845349484</v>
      </c>
      <c r="O17" s="71">
        <f t="shared" si="2"/>
        <v>2301.3737948604976</v>
      </c>
    </row>
    <row r="18" spans="1:15" x14ac:dyDescent="0.25">
      <c r="A18" s="9">
        <v>2027</v>
      </c>
      <c r="B18" s="32">
        <f>'SAE Regression Summary Calcs'!V17</f>
        <v>2350269.585522057</v>
      </c>
      <c r="D18" s="36">
        <f t="shared" si="1"/>
        <v>2350.2695855220572</v>
      </c>
      <c r="F18" s="36">
        <v>70.745369363761696</v>
      </c>
      <c r="G18" s="36"/>
      <c r="H18" s="36">
        <v>-11.056812411498427</v>
      </c>
      <c r="I18" s="26">
        <f t="shared" si="3"/>
        <v>59.688556952263269</v>
      </c>
      <c r="K18" s="34">
        <f t="shared" si="0"/>
        <v>2409.9581424743205</v>
      </c>
      <c r="M18" s="36">
        <v>114.71358318844295</v>
      </c>
      <c r="O18" s="71">
        <f t="shared" si="2"/>
        <v>2295.2445592858776</v>
      </c>
    </row>
    <row r="19" spans="1:15" x14ac:dyDescent="0.25">
      <c r="A19" s="9">
        <v>2028</v>
      </c>
      <c r="B19" s="32">
        <f>'SAE Regression Summary Calcs'!V18</f>
        <v>2364363.8177505271</v>
      </c>
      <c r="D19" s="36">
        <f t="shared" si="1"/>
        <v>2364.3638177505272</v>
      </c>
      <c r="F19" s="36">
        <v>72.384116181054097</v>
      </c>
      <c r="G19" s="36"/>
      <c r="H19" s="36">
        <v>-13.054600879070165</v>
      </c>
      <c r="I19" s="26">
        <f t="shared" si="3"/>
        <v>59.329515301983932</v>
      </c>
      <c r="K19" s="34">
        <f t="shared" si="0"/>
        <v>2423.6933330525112</v>
      </c>
      <c r="M19" s="36">
        <v>132.09846772091987</v>
      </c>
      <c r="O19" s="71">
        <f t="shared" si="2"/>
        <v>2291.5948653315913</v>
      </c>
    </row>
    <row r="20" spans="1:15" x14ac:dyDescent="0.25">
      <c r="A20" s="9">
        <v>2029</v>
      </c>
      <c r="B20" s="32">
        <f>'SAE Regression Summary Calcs'!V19</f>
        <v>2365894.1982765142</v>
      </c>
      <c r="D20" s="36">
        <f t="shared" si="1"/>
        <v>2365.8941982765141</v>
      </c>
      <c r="F20" s="36">
        <v>73.301114839796796</v>
      </c>
      <c r="G20" s="36"/>
      <c r="H20" s="36">
        <v>-15.332079732101949</v>
      </c>
      <c r="I20" s="26">
        <f t="shared" si="3"/>
        <v>57.96903510769485</v>
      </c>
      <c r="K20" s="34">
        <f t="shared" si="0"/>
        <v>2423.8632333842088</v>
      </c>
      <c r="M20" s="36">
        <v>146.52211467078041</v>
      </c>
      <c r="O20" s="71">
        <f t="shared" si="2"/>
        <v>2277.3411187134284</v>
      </c>
    </row>
    <row r="21" spans="1:15" x14ac:dyDescent="0.25">
      <c r="A21" s="9">
        <v>2030</v>
      </c>
      <c r="B21" s="32">
        <f>'SAE Regression Summary Calcs'!V20</f>
        <v>2363097.9145402415</v>
      </c>
      <c r="D21" s="36">
        <f t="shared" si="1"/>
        <v>2363.0979145402416</v>
      </c>
      <c r="F21" s="36">
        <v>73.301114839796796</v>
      </c>
      <c r="G21" s="36"/>
      <c r="H21" s="36">
        <v>-17.928405624558184</v>
      </c>
      <c r="I21" s="26">
        <f t="shared" si="3"/>
        <v>55.372709215238615</v>
      </c>
      <c r="K21" s="34">
        <f t="shared" si="0"/>
        <v>2418.4706237554801</v>
      </c>
      <c r="M21" s="36">
        <v>160.62776529639677</v>
      </c>
      <c r="O21" s="71">
        <f t="shared" si="2"/>
        <v>2257.8428584590833</v>
      </c>
    </row>
    <row r="22" spans="1:15" x14ac:dyDescent="0.25">
      <c r="A22" s="9">
        <v>2031</v>
      </c>
      <c r="B22" s="32">
        <f>'SAE Regression Summary Calcs'!V21</f>
        <v>2364013.1901670499</v>
      </c>
      <c r="D22" s="36">
        <f t="shared" si="1"/>
        <v>2364.0131901670497</v>
      </c>
      <c r="F22" s="36">
        <v>73.301114839796796</v>
      </c>
      <c r="G22" s="36"/>
      <c r="H22" s="36">
        <v>-19.978783748519831</v>
      </c>
      <c r="I22" s="26">
        <f t="shared" si="3"/>
        <v>53.322331091276965</v>
      </c>
      <c r="K22" s="34">
        <f t="shared" si="0"/>
        <v>2417.3355212583265</v>
      </c>
      <c r="M22" s="36">
        <v>173.90753590794748</v>
      </c>
      <c r="O22" s="71">
        <f t="shared" si="2"/>
        <v>2243.427985350379</v>
      </c>
    </row>
    <row r="23" spans="1:15" ht="15.75" thickBot="1" x14ac:dyDescent="0.3">
      <c r="A23" s="9">
        <v>2032</v>
      </c>
      <c r="B23" s="32">
        <f>'SAE Regression Summary Calcs'!V22</f>
        <v>2375439.3266761433</v>
      </c>
      <c r="D23" s="36">
        <f t="shared" si="1"/>
        <v>2375.4393266761435</v>
      </c>
      <c r="F23" s="36">
        <v>73.301114839796796</v>
      </c>
      <c r="G23" s="36"/>
      <c r="H23" s="36">
        <v>-22.049989744347208</v>
      </c>
      <c r="I23" s="26">
        <f t="shared" si="3"/>
        <v>51.251125095449588</v>
      </c>
      <c r="K23" s="35">
        <f t="shared" si="0"/>
        <v>2426.690451771593</v>
      </c>
      <c r="M23" s="36">
        <v>186.83455418815856</v>
      </c>
      <c r="O23" s="72">
        <f t="shared" si="2"/>
        <v>2239.8558975834344</v>
      </c>
    </row>
    <row r="24" spans="1:15" x14ac:dyDescent="0.25">
      <c r="L24" s="36"/>
    </row>
    <row r="26" spans="1:15" x14ac:dyDescent="0.25">
      <c r="H26" s="36"/>
    </row>
  </sheetData>
  <mergeCells count="1">
    <mergeCell ref="F1:H1"/>
  </mergeCells>
  <pageMargins left="0.7" right="0.7" top="0.75" bottom="0.75" header="0.3" footer="0.3"/>
  <pageSetup paperSize="1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0"/>
  <sheetViews>
    <sheetView tabSelected="1" workbookViewId="0">
      <selection activeCell="Q12" sqref="Q12"/>
    </sheetView>
  </sheetViews>
  <sheetFormatPr defaultRowHeight="15" x14ac:dyDescent="0.25"/>
  <cols>
    <col min="2" max="2" width="13.42578125" customWidth="1"/>
    <col min="3" max="3" width="9.28515625" bestFit="1" customWidth="1"/>
    <col min="4" max="4" width="10.85546875" customWidth="1"/>
    <col min="5" max="6" width="9.28515625" bestFit="1" customWidth="1"/>
    <col min="7" max="7" width="12.7109375" customWidth="1"/>
    <col min="8" max="8" width="9.5703125" bestFit="1" customWidth="1"/>
    <col min="11" max="11" width="11.140625" bestFit="1" customWidth="1"/>
    <col min="12" max="12" width="13.7109375" customWidth="1"/>
    <col min="14" max="14" width="9.5703125" bestFit="1" customWidth="1"/>
    <col min="15" max="18" width="9.140625" style="68"/>
  </cols>
  <sheetData>
    <row r="1" spans="1:7" x14ac:dyDescent="0.25">
      <c r="A1" t="s">
        <v>80</v>
      </c>
    </row>
    <row r="2" spans="1:7" x14ac:dyDescent="0.25">
      <c r="B2" t="s">
        <v>83</v>
      </c>
      <c r="C2" t="s">
        <v>84</v>
      </c>
      <c r="D2" t="s">
        <v>29</v>
      </c>
      <c r="E2" t="s">
        <v>85</v>
      </c>
      <c r="F2" t="s">
        <v>31</v>
      </c>
      <c r="G2" t="s">
        <v>86</v>
      </c>
    </row>
    <row r="3" spans="1:7" x14ac:dyDescent="0.25">
      <c r="A3">
        <v>2022</v>
      </c>
      <c r="B3" s="37">
        <f>'Adjustments Outside SAE model'!B13/1000</f>
        <v>2328.710598847973</v>
      </c>
      <c r="C3" s="37">
        <f>'Adjustments Outside SAE model'!F13</f>
        <v>17.9148993327134</v>
      </c>
      <c r="D3" s="37">
        <f>'Adjustments Outside SAE model'!H13</f>
        <v>-3.911360148</v>
      </c>
      <c r="E3" s="37">
        <f>'Adjustments Outside SAE model'!K13</f>
        <v>2342.7141380326862</v>
      </c>
      <c r="F3" s="38">
        <f>-'Adjustments Outside SAE model'!M13</f>
        <v>-16.744840019463481</v>
      </c>
      <c r="G3" s="39">
        <f>E3+F3</f>
        <v>2325.9692980132227</v>
      </c>
    </row>
    <row r="4" spans="1:7" x14ac:dyDescent="0.25">
      <c r="A4">
        <v>2032</v>
      </c>
      <c r="B4" s="37">
        <f>'Adjustments Outside SAE model'!B23/1000</f>
        <v>2375.4393266761435</v>
      </c>
      <c r="C4" s="37">
        <f>'Adjustments Outside SAE model'!F23</f>
        <v>73.301114839796796</v>
      </c>
      <c r="D4" s="37">
        <f>'Adjustments Outside SAE model'!H23</f>
        <v>-22.049989744347208</v>
      </c>
      <c r="E4" s="37">
        <f>'Adjustments Outside SAE model'!K23</f>
        <v>2426.690451771593</v>
      </c>
      <c r="F4" s="38">
        <f>-'Adjustments Outside SAE model'!M23</f>
        <v>-186.83455418815856</v>
      </c>
      <c r="G4" s="39">
        <f>E4+F4</f>
        <v>2239.8558975834344</v>
      </c>
    </row>
    <row r="5" spans="1:7" x14ac:dyDescent="0.25">
      <c r="A5" t="s">
        <v>30</v>
      </c>
      <c r="B5" s="40">
        <f>(B4-B3)/$E$3</f>
        <v>1.9946406208745306E-2</v>
      </c>
      <c r="C5" s="40">
        <f>(C4-C3)/$E$3</f>
        <v>2.3641900907976094E-2</v>
      </c>
      <c r="D5" s="40">
        <f>(D4-D3)/$E$3</f>
        <v>-7.7425705944555723E-3</v>
      </c>
      <c r="E5" s="40">
        <f>E4/E3-1</f>
        <v>3.5845736522265748E-2</v>
      </c>
      <c r="F5" s="40">
        <f>(F4-F3)/$E$3</f>
        <v>-7.2603699874167898E-2</v>
      </c>
      <c r="G5" s="40">
        <f>G4/G3-1</f>
        <v>-3.7022586885967934E-2</v>
      </c>
    </row>
    <row r="7" spans="1:7" x14ac:dyDescent="0.25">
      <c r="A7" t="s">
        <v>87</v>
      </c>
    </row>
    <row r="8" spans="1:7" x14ac:dyDescent="0.25">
      <c r="B8" t="s">
        <v>32</v>
      </c>
      <c r="C8" t="s">
        <v>33</v>
      </c>
      <c r="D8" t="s">
        <v>34</v>
      </c>
      <c r="E8" t="s">
        <v>35</v>
      </c>
      <c r="F8" t="s">
        <v>14</v>
      </c>
      <c r="G8" t="s">
        <v>101</v>
      </c>
    </row>
    <row r="9" spans="1:7" x14ac:dyDescent="0.25">
      <c r="A9">
        <v>2022</v>
      </c>
      <c r="B9" s="37">
        <f>'SAE Regression Summary Calcs'!N12</f>
        <v>400291.78888737509</v>
      </c>
      <c r="C9" s="37">
        <f>'SAE Regression Summary Calcs'!O12</f>
        <v>65010.696760714898</v>
      </c>
      <c r="D9" s="37">
        <f>'SAE Regression Summary Calcs'!P12</f>
        <v>1887516.6131998834</v>
      </c>
      <c r="E9" s="37">
        <f>SUM('SAE Regression Summary Calcs'!Q12:S12)</f>
        <v>0</v>
      </c>
      <c r="F9" s="37">
        <f>'SAE Regression Summary Calcs'!T12</f>
        <v>-24108.5</v>
      </c>
      <c r="G9" s="39">
        <f>SUM(B9:F9)</f>
        <v>2328710.5988479732</v>
      </c>
    </row>
    <row r="10" spans="1:7" x14ac:dyDescent="0.25">
      <c r="A10">
        <v>2032</v>
      </c>
      <c r="B10" s="37">
        <f>'SAE Regression Summary Calcs'!N22</f>
        <v>514188.63729311974</v>
      </c>
      <c r="C10" s="37">
        <f>'SAE Regression Summary Calcs'!O22</f>
        <v>75450.741908201395</v>
      </c>
      <c r="D10" s="37">
        <f>'SAE Regression Summary Calcs'!P22</f>
        <v>1785799.9474748219</v>
      </c>
      <c r="E10" s="37">
        <f>SUM('SAE Regression Summary Calcs'!Q22:S22)</f>
        <v>0</v>
      </c>
      <c r="F10" s="37">
        <f>'SAE Regression Summary Calcs'!T22</f>
        <v>0</v>
      </c>
      <c r="G10" s="39">
        <f>SUM(B10:F10)</f>
        <v>2375439.3266761433</v>
      </c>
    </row>
    <row r="11" spans="1:7" x14ac:dyDescent="0.25">
      <c r="A11" t="s">
        <v>30</v>
      </c>
      <c r="B11" s="40">
        <f>(B10-B9)/$G$9</f>
        <v>4.8909833820522865E-2</v>
      </c>
      <c r="C11" s="40">
        <f>(C10-C9)/$G$9</f>
        <v>4.4831870274697283E-3</v>
      </c>
      <c r="D11" s="40">
        <f>(D10-D9)/$G$9</f>
        <v>-4.3679393126557359E-2</v>
      </c>
      <c r="E11" s="40">
        <f>(E10-E9)/$G$9</f>
        <v>0</v>
      </c>
      <c r="F11" s="40">
        <f>(F10-F9)/$G$9</f>
        <v>1.035272481343393E-2</v>
      </c>
      <c r="G11" s="40">
        <f>G10/G9-1</f>
        <v>2.0066352534869436E-2</v>
      </c>
    </row>
    <row r="13" spans="1:7" x14ac:dyDescent="0.25">
      <c r="A13" t="s">
        <v>81</v>
      </c>
    </row>
    <row r="14" spans="1:7" x14ac:dyDescent="0.25">
      <c r="B14" t="s">
        <v>37</v>
      </c>
    </row>
    <row r="15" spans="1:7" x14ac:dyDescent="0.25">
      <c r="B15" t="s">
        <v>52</v>
      </c>
      <c r="C15" t="s">
        <v>36</v>
      </c>
      <c r="D15" t="s">
        <v>2</v>
      </c>
      <c r="E15" t="s">
        <v>38</v>
      </c>
    </row>
    <row r="16" spans="1:7" x14ac:dyDescent="0.25">
      <c r="A16">
        <v>2022</v>
      </c>
      <c r="B16" s="37">
        <f>Inputs!B13</f>
        <v>493867.13</v>
      </c>
      <c r="C16" s="41">
        <f>Inputs!C13</f>
        <v>1.26447</v>
      </c>
      <c r="D16" s="44">
        <f>'SAE Regression Summary Calcs'!Y3</f>
        <v>0.64100000000000001</v>
      </c>
      <c r="E16" s="39">
        <f>SUM(B16:B16)*C16*D16</f>
        <v>400291.78888737509</v>
      </c>
    </row>
    <row r="17" spans="1:25" x14ac:dyDescent="0.25">
      <c r="A17">
        <v>2032</v>
      </c>
      <c r="B17" s="37">
        <f>Inputs!B23</f>
        <v>591467.79</v>
      </c>
      <c r="C17" s="41">
        <f>Inputs!C23</f>
        <v>1.35623</v>
      </c>
      <c r="D17" s="44">
        <f>'SAE Regression Summary Calcs'!Y3</f>
        <v>0.64100000000000001</v>
      </c>
      <c r="E17" s="39">
        <f>SUM(B17:B17)*C17*D17</f>
        <v>514188.63729311974</v>
      </c>
    </row>
    <row r="18" spans="1:25" x14ac:dyDescent="0.25">
      <c r="A18" t="s">
        <v>30</v>
      </c>
      <c r="B18" s="40">
        <f>(B17-B16)*C17*D17/$E$16</f>
        <v>0.21196660758518965</v>
      </c>
      <c r="C18" s="40">
        <f>C17/C16-1</f>
        <v>7.2567953371768468E-2</v>
      </c>
      <c r="D18" s="40">
        <f>D17/D16-1</f>
        <v>0</v>
      </c>
      <c r="E18" s="40">
        <f>E17/E16-1</f>
        <v>0.28453456095695806</v>
      </c>
    </row>
    <row r="20" spans="1:25" x14ac:dyDescent="0.25">
      <c r="B20" t="s">
        <v>39</v>
      </c>
    </row>
    <row r="21" spans="1:25" x14ac:dyDescent="0.25">
      <c r="B21" t="s">
        <v>53</v>
      </c>
      <c r="C21" t="s">
        <v>40</v>
      </c>
      <c r="D21" t="s">
        <v>2</v>
      </c>
      <c r="E21" t="s">
        <v>82</v>
      </c>
      <c r="F21" t="s">
        <v>41</v>
      </c>
    </row>
    <row r="22" spans="1:25" x14ac:dyDescent="0.25">
      <c r="A22">
        <v>2022</v>
      </c>
      <c r="B22" s="37">
        <f>Inputs!D13</f>
        <v>314345.06</v>
      </c>
      <c r="C22" s="41">
        <f>Inputs!E13</f>
        <v>1.7198599999999999</v>
      </c>
      <c r="D22" s="44">
        <f>'SAE Regression Summary Calcs'!Z3</f>
        <v>0.32500000000000001</v>
      </c>
      <c r="E22" s="44">
        <v>0.37</v>
      </c>
      <c r="F22" s="37">
        <f>SUM(B22:B22)*C22*D22*E22</f>
        <v>65010.696760714898</v>
      </c>
      <c r="G22" s="39"/>
    </row>
    <row r="23" spans="1:25" x14ac:dyDescent="0.25">
      <c r="A23">
        <v>2032</v>
      </c>
      <c r="B23" s="37">
        <f>Inputs!D23</f>
        <v>303026.15999999997</v>
      </c>
      <c r="C23" s="41">
        <f>Inputs!E23</f>
        <v>2.0706099999999998</v>
      </c>
      <c r="D23" s="44">
        <f>'SAE Regression Summary Calcs'!Z3</f>
        <v>0.32500000000000001</v>
      </c>
      <c r="E23" s="44">
        <v>0.37</v>
      </c>
      <c r="F23" s="37">
        <f>SUM(B23:B23)*C23*D23*E23</f>
        <v>75450.74190820138</v>
      </c>
      <c r="G23" s="39"/>
    </row>
    <row r="24" spans="1:25" x14ac:dyDescent="0.25">
      <c r="A24" t="s">
        <v>30</v>
      </c>
      <c r="B24" s="40">
        <f>(B23-B22)*C23*D23*E23/$F$22</f>
        <v>-4.335136678715492E-2</v>
      </c>
      <c r="C24" s="40">
        <f>C23/C22-1</f>
        <v>0.20394101845499057</v>
      </c>
      <c r="D24" s="40">
        <f>D23/D22-1</f>
        <v>0</v>
      </c>
      <c r="E24" s="40">
        <f>E23/E22-1</f>
        <v>0</v>
      </c>
      <c r="F24" s="40">
        <f>F23/F22-1</f>
        <v>0.16058965166783534</v>
      </c>
      <c r="G24" s="40"/>
      <c r="N24" s="42"/>
    </row>
    <row r="26" spans="1:25" x14ac:dyDescent="0.25">
      <c r="B26" t="s">
        <v>42</v>
      </c>
    </row>
    <row r="27" spans="1:25" x14ac:dyDescent="0.25">
      <c r="B27" t="s">
        <v>54</v>
      </c>
      <c r="C27" t="s">
        <v>43</v>
      </c>
      <c r="D27" t="s">
        <v>55</v>
      </c>
      <c r="E27" t="s">
        <v>56</v>
      </c>
      <c r="F27" t="s">
        <v>44</v>
      </c>
      <c r="G27" t="s">
        <v>57</v>
      </c>
      <c r="H27" t="s">
        <v>45</v>
      </c>
      <c r="I27" t="s">
        <v>46</v>
      </c>
      <c r="J27" t="s">
        <v>48</v>
      </c>
      <c r="K27" t="s">
        <v>82</v>
      </c>
      <c r="L27" t="s">
        <v>47</v>
      </c>
      <c r="X27" s="43"/>
    </row>
    <row r="28" spans="1:25" x14ac:dyDescent="0.25">
      <c r="A28">
        <v>2021</v>
      </c>
      <c r="B28" s="37">
        <f>Inputs!F13</f>
        <v>117577.60000000001</v>
      </c>
      <c r="C28" s="46">
        <f>Inputs!G13</f>
        <v>15697.4</v>
      </c>
      <c r="D28" s="46">
        <f>Inputs!H13</f>
        <v>18950.18</v>
      </c>
      <c r="E28" s="46">
        <f>Inputs!I13</f>
        <v>222403.92</v>
      </c>
      <c r="F28" s="46">
        <f>Inputs!J13</f>
        <v>491889.62</v>
      </c>
      <c r="G28" s="46">
        <f>Inputs!K13</f>
        <v>94840.09</v>
      </c>
      <c r="H28" s="46">
        <f>Inputs!L13</f>
        <v>360195.83</v>
      </c>
      <c r="I28" s="41">
        <f>Inputs!N13</f>
        <v>14.271129999999999</v>
      </c>
      <c r="J28" s="45">
        <f>'SAE Regression Summary Calcs'!AA3</f>
        <v>1.1120000000000001</v>
      </c>
      <c r="K28" s="45">
        <v>0.09</v>
      </c>
      <c r="L28" s="46">
        <f>SUM(B28:H28)*I28*J28*K28</f>
        <v>1887516.6131998831</v>
      </c>
      <c r="X28" s="43"/>
      <c r="Y28" s="43"/>
    </row>
    <row r="29" spans="1:25" x14ac:dyDescent="0.25">
      <c r="A29">
        <v>2031</v>
      </c>
      <c r="B29" s="37">
        <f>Inputs!F23</f>
        <v>90277.53</v>
      </c>
      <c r="C29" s="46">
        <f>Inputs!G23</f>
        <v>14092.3</v>
      </c>
      <c r="D29" s="46">
        <f>Inputs!H23</f>
        <v>17873.29</v>
      </c>
      <c r="E29" s="46">
        <f>Inputs!I23</f>
        <v>204990.73</v>
      </c>
      <c r="F29" s="46">
        <f>Inputs!J23</f>
        <v>345949.61</v>
      </c>
      <c r="G29" s="46">
        <f>Inputs!K23</f>
        <v>87743.82</v>
      </c>
      <c r="H29" s="46">
        <f>Inputs!L23</f>
        <v>373621.91</v>
      </c>
      <c r="I29" s="41">
        <f>Inputs!N23</f>
        <v>15.727589999999999</v>
      </c>
      <c r="J29" s="45">
        <f>'SAE Regression Summary Calcs'!AA3</f>
        <v>1.1120000000000001</v>
      </c>
      <c r="K29" s="45">
        <v>0.09</v>
      </c>
      <c r="L29" s="46">
        <f>SUM(B29:H29)*I29*J29*K29</f>
        <v>1785799.9474748219</v>
      </c>
    </row>
    <row r="30" spans="1:25" x14ac:dyDescent="0.25">
      <c r="A30" t="s">
        <v>30</v>
      </c>
      <c r="B30" s="40">
        <f>(B29-B28)*$I$29*$J$29*$K$29/$L$28</f>
        <v>-2.2765775748546494E-2</v>
      </c>
      <c r="C30" s="40">
        <f t="shared" ref="C30:H30" si="0">(C29-C28)*$I$29*$J$29*$K$29/$L$28</f>
        <v>-1.3385074343762481E-3</v>
      </c>
      <c r="D30" s="40">
        <f t="shared" si="0"/>
        <v>-8.980283290794573E-4</v>
      </c>
      <c r="E30" s="40">
        <f t="shared" si="0"/>
        <v>-1.452101692804569E-2</v>
      </c>
      <c r="F30" s="40">
        <f t="shared" si="0"/>
        <v>-0.12170069675281538</v>
      </c>
      <c r="G30" s="40">
        <f t="shared" si="0"/>
        <v>-5.9176438548010227E-3</v>
      </c>
      <c r="H30" s="40">
        <f t="shared" si="0"/>
        <v>1.1196129770438101E-2</v>
      </c>
      <c r="I30" s="40">
        <f>I29/I28-1</f>
        <v>0.10205638936790562</v>
      </c>
      <c r="J30" s="40">
        <f>J29/J28-1</f>
        <v>0</v>
      </c>
      <c r="K30" s="40">
        <f>K29/K28-1</f>
        <v>0</v>
      </c>
      <c r="L30" s="40">
        <f>L29/L28-1</f>
        <v>-5.3889149909320366E-2</v>
      </c>
    </row>
  </sheetData>
  <pageMargins left="0.7" right="0.7" top="0.75" bottom="0.75" header="0.3" footer="0.3"/>
  <pageSetup paperSize="1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Pena-Silva, Fernando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NSPIREGAFF4-1312033252-169</_dlc_DocId>
    <_dlc_DocIdUrl xmlns="5e6adf1c-5a3b-4162-a28f-5e712d13fd4b">
      <Url>https://thegrid.emera.com/Sites/RegAffairs4/DL/2022LoadForecastReport/_layouts/15/DocIdRedir.aspx?ID=NSPIREGAFF4-1312033252-169</Url>
      <Description>NSPIREGAFF4-1312033252-169</Description>
    </_dlc_DocIdUrl>
  </documentManagement>
</p:properties>
</file>

<file path=customXml/itemProps1.xml><?xml version="1.0" encoding="utf-8"?>
<ds:datastoreItem xmlns:ds="http://schemas.openxmlformats.org/officeDocument/2006/customXml" ds:itemID="{CE79847D-7022-42A7-8507-B74D0FAB9D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2F442F-8660-4F5B-BE84-7E5E60EB56C1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A9CBBC8B-335F-4EC5-807C-AE26DB24C01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84A29E-BB99-42F5-AEFB-BECF4D6F06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F1EAB75-B86B-41F5-9BBA-E46A7E10791E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5e6adf1c-5a3b-4162-a28f-5e712d13fd4b"/>
    <ds:schemaRef ds:uri="http://purl.org/dc/elements/1.1/"/>
    <ds:schemaRef ds:uri="http://schemas.microsoft.com/office/2006/documentManagement/types"/>
    <ds:schemaRef ds:uri="http://www.w3.org/XML/1998/namespace"/>
    <ds:schemaRef ds:uri="47675423-5fdf-470e-9b14-c24edd1d9ce6"/>
    <ds:schemaRef ds:uri="http://schemas.openxmlformats.org/package/2006/metadata/core-properties"/>
    <ds:schemaRef ds:uri="290437e3-400f-44b3-984b-2d366b42263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SAE Regression Summary Calcs</vt:lpstr>
      <vt:lpstr>Adjustments Outside SAE model</vt:lpstr>
      <vt:lpstr>Tables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Pavlidis, Alexandra</cp:lastModifiedBy>
  <cp:lastPrinted>2022-07-08T13:43:45Z</cp:lastPrinted>
  <dcterms:created xsi:type="dcterms:W3CDTF">2019-03-29T17:20:33Z</dcterms:created>
  <dcterms:modified xsi:type="dcterms:W3CDTF">2022-07-08T13:43:55Z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f98b2d19-47b8-46d6-8aab-1ca2cb060d38</vt:lpwstr>
  </property>
</Properties>
</file>